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61FCD83-F6A5-4A95-8CAE-6B2C075C9B3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kreditor'!$A$1:$E$35</definedName>
    <definedName name="_xlnm.Print_Area" localSheetId="1">'Dramakan hosqer'!$A$1:$G$97</definedName>
    <definedName name="_xlnm.Print_Area" localSheetId="3">'Dramakani hamematakan'!$A$1:$F$78</definedName>
    <definedName name="_xlnm.Print_Area" localSheetId="0">'Ekamut-caxs'!$A$1:$E$81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K21" i="7" s="1"/>
  <c r="E21" i="7"/>
  <c r="C35" i="7"/>
  <c r="C88" i="7"/>
  <c r="D88" i="7"/>
  <c r="E88" i="7"/>
  <c r="D69" i="19"/>
  <c r="D32" i="7"/>
  <c r="H32" i="7"/>
  <c r="C32" i="7"/>
  <c r="E72" i="7"/>
  <c r="D72" i="7"/>
  <c r="F73" i="7"/>
  <c r="F72" i="7"/>
  <c r="B73" i="7"/>
  <c r="B72" i="7"/>
  <c r="K20" i="7"/>
  <c r="K14" i="7"/>
  <c r="L14" i="7"/>
  <c r="K16" i="7"/>
  <c r="L16" i="7"/>
  <c r="K17" i="7"/>
  <c r="L17" i="7"/>
  <c r="K19" i="7"/>
  <c r="L19" i="7"/>
  <c r="L20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K28" i="7"/>
  <c r="L28" i="7"/>
  <c r="E17" i="20"/>
  <c r="E18" i="20"/>
  <c r="E7" i="11"/>
  <c r="B11" i="11"/>
  <c r="C28" i="15" l="1"/>
  <c r="C26" i="15"/>
  <c r="H19" i="11"/>
  <c r="H17" i="11"/>
  <c r="J32" i="20"/>
  <c r="J30" i="20"/>
  <c r="D34" i="18"/>
  <c r="D32" i="18"/>
  <c r="D82" i="10"/>
  <c r="D80" i="10"/>
  <c r="D66" i="9"/>
  <c r="D68" i="9"/>
  <c r="A59" i="10"/>
  <c r="C71" i="10"/>
  <c r="B63" i="10" l="1"/>
  <c r="D23" i="9" l="1"/>
  <c r="E23" i="9" s="1"/>
  <c r="B14" i="9" l="1"/>
  <c r="B15" i="9"/>
  <c r="D15" i="9"/>
  <c r="E15" i="9" s="1"/>
  <c r="B16" i="9"/>
  <c r="D16" i="9"/>
  <c r="E16" i="9" s="1"/>
  <c r="F27" i="7" l="1"/>
  <c r="M27" i="7" s="1"/>
  <c r="A2" i="18"/>
  <c r="D8" i="18"/>
  <c r="D14" i="18"/>
  <c r="H7" i="11" l="1"/>
  <c r="J15" i="11" l="1"/>
  <c r="C15" i="15"/>
  <c r="D15" i="15"/>
  <c r="H19" i="20" l="1"/>
  <c r="J49" i="19" l="1"/>
  <c r="C20" i="15" l="1"/>
  <c r="D20" i="15"/>
  <c r="C15" i="11"/>
  <c r="F7" i="11" s="1"/>
  <c r="E10" i="11" l="1"/>
  <c r="C10" i="11"/>
  <c r="D18" i="7"/>
  <c r="E18" i="7"/>
  <c r="L18" i="7" s="1"/>
  <c r="D15" i="7"/>
  <c r="E15" i="7"/>
  <c r="L15" i="7" s="1"/>
  <c r="C12" i="10"/>
  <c r="B15" i="10"/>
  <c r="D12" i="9"/>
  <c r="D11" i="9"/>
  <c r="C9" i="10"/>
  <c r="A2" i="10"/>
  <c r="A2" i="9"/>
  <c r="A7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K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2" i="9"/>
  <c r="D7" i="9"/>
  <c r="A2" i="20" l="1"/>
  <c r="F49" i="19"/>
  <c r="F51" i="19"/>
  <c r="J51" i="19" s="1"/>
  <c r="F48" i="19"/>
  <c r="J48" i="19" s="1"/>
  <c r="D48" i="19" s="1"/>
  <c r="J47" i="19"/>
  <c r="D47" i="19" s="1"/>
  <c r="F76" i="7"/>
  <c r="F21" i="7" s="1"/>
  <c r="M21" i="7" s="1"/>
  <c r="F66" i="7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6" i="7" l="1"/>
  <c r="D57" i="10"/>
  <c r="E57" i="10" s="1"/>
  <c r="D15" i="10"/>
  <c r="E15" i="10" s="1"/>
  <c r="M28" i="20"/>
  <c r="D20" i="19" s="1"/>
  <c r="E19" i="20"/>
  <c r="G19" i="20" s="1"/>
  <c r="J8" i="20"/>
  <c r="L19" i="20"/>
  <c r="D56" i="19" l="1"/>
  <c r="D14" i="9"/>
  <c r="E14" i="9" s="1"/>
  <c r="F19" i="20"/>
  <c r="F20" i="20" s="1"/>
  <c r="F27" i="20" s="1"/>
  <c r="D37" i="19" s="1"/>
  <c r="F37" i="19" s="1"/>
  <c r="J18" i="20"/>
  <c r="M19" i="20"/>
  <c r="M20" i="20" s="1"/>
  <c r="M27" i="20" s="1"/>
  <c r="F38" i="7" s="1"/>
  <c r="O19" i="20"/>
  <c r="O20" i="20" s="1"/>
  <c r="O27" i="20" s="1"/>
  <c r="D39" i="19" s="1"/>
  <c r="F39" i="19" s="1"/>
  <c r="N19" i="20"/>
  <c r="N20" i="20" s="1"/>
  <c r="D18" i="19" s="1"/>
  <c r="D22" i="9" s="1"/>
  <c r="H38" i="7" l="1"/>
  <c r="M38" i="7"/>
  <c r="J17" i="20"/>
  <c r="J19" i="20" s="1"/>
  <c r="J20" i="20" s="1"/>
  <c r="J27" i="20" s="1"/>
  <c r="D38" i="19" s="1"/>
  <c r="F38" i="19" s="1"/>
  <c r="I19" i="20"/>
  <c r="G7" i="11"/>
  <c r="M7" i="11" s="1"/>
  <c r="E9" i="9"/>
  <c r="E11" i="9"/>
  <c r="E12" i="9"/>
  <c r="A9" i="10"/>
  <c r="A10" i="10" s="1"/>
  <c r="A11" i="10" s="1"/>
  <c r="C8" i="9"/>
  <c r="C10" i="9"/>
  <c r="D10" i="9"/>
  <c r="A8" i="9"/>
  <c r="A9" i="9" s="1"/>
  <c r="B12" i="9"/>
  <c r="B11" i="9"/>
  <c r="B10" i="9"/>
  <c r="B9" i="9"/>
  <c r="B8" i="9"/>
  <c r="F20" i="7"/>
  <c r="M20" i="7" s="1"/>
  <c r="F19" i="7"/>
  <c r="M19" i="7" s="1"/>
  <c r="F17" i="7"/>
  <c r="F16" i="7"/>
  <c r="M16" i="7" s="1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D14" i="10"/>
  <c r="E14" i="10" s="1"/>
  <c r="F18" i="7"/>
  <c r="M18" i="7" s="1"/>
  <c r="D13" i="10"/>
  <c r="D10" i="10"/>
  <c r="A12" i="10"/>
  <c r="A16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1" i="9"/>
  <c r="A16" i="7"/>
  <c r="A17" i="7" s="1"/>
  <c r="A10" i="9"/>
  <c r="A13" i="9" s="1"/>
  <c r="A14" i="9" s="1"/>
  <c r="A15" i="9" s="1"/>
  <c r="A16" i="9" s="1"/>
  <c r="E8" i="9"/>
  <c r="E10" i="9"/>
  <c r="F15" i="7"/>
  <c r="M15" i="7" s="1"/>
  <c r="A13" i="19"/>
  <c r="A14" i="19" s="1"/>
  <c r="A17" i="10" l="1"/>
  <c r="A18" i="10" s="1"/>
  <c r="A19" i="10" s="1"/>
  <c r="A20" i="10" s="1"/>
  <c r="A23" i="10" s="1"/>
  <c r="A13" i="10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82" i="7" s="1"/>
  <c r="A33" i="7"/>
  <c r="A34" i="7" s="1"/>
  <c r="A34" i="19"/>
  <c r="A35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B66" i="10"/>
  <c r="B67" i="10"/>
  <c r="B68" i="10"/>
  <c r="B69" i="10"/>
  <c r="B70" i="10"/>
  <c r="B71" i="10"/>
  <c r="B72" i="10"/>
  <c r="B73" i="10"/>
  <c r="B74" i="10"/>
  <c r="B65" i="10"/>
  <c r="B58" i="10"/>
  <c r="B59" i="10"/>
  <c r="B60" i="10"/>
  <c r="B61" i="10"/>
  <c r="B62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B13" i="9"/>
  <c r="B17" i="9"/>
  <c r="B18" i="9"/>
  <c r="B19" i="9"/>
  <c r="B20" i="9"/>
  <c r="B21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6" i="7"/>
  <c r="B57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M29" i="7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6" i="19"/>
  <c r="A41" i="10" l="1"/>
  <c r="A42" i="10" s="1"/>
  <c r="A43" i="10" s="1"/>
  <c r="A44" i="10" s="1"/>
  <c r="A45" i="10" s="1"/>
  <c r="A46" i="10" s="1"/>
  <c r="A47" i="10" s="1"/>
  <c r="A39" i="10"/>
  <c r="A17" i="9"/>
  <c r="A19" i="9" s="1"/>
  <c r="A20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8" i="9" s="1"/>
  <c r="A59" i="9" s="1"/>
  <c r="A36" i="7"/>
  <c r="A37" i="19"/>
  <c r="A38" i="19" s="1"/>
  <c r="A39" i="19" s="1"/>
  <c r="A40" i="19" s="1"/>
  <c r="A41" i="19" s="1"/>
  <c r="A42" i="19" s="1"/>
  <c r="A46" i="19" s="1"/>
  <c r="A25" i="19"/>
  <c r="A37" i="7" l="1"/>
  <c r="A38" i="7" s="1"/>
  <c r="A39" i="7" s="1"/>
  <c r="A40" i="7" s="1"/>
  <c r="A41" i="7" s="1"/>
  <c r="A42" i="7" s="1"/>
  <c r="A43" i="7" s="1"/>
  <c r="A44" i="7" s="1"/>
  <c r="A51" i="10"/>
  <c r="A52" i="10" s="1"/>
  <c r="A53" i="10" s="1"/>
  <c r="A54" i="10" s="1"/>
  <c r="A55" i="10" s="1"/>
  <c r="A62" i="10" s="1"/>
  <c r="A63" i="10" s="1"/>
  <c r="A48" i="10"/>
  <c r="A49" i="10" s="1"/>
  <c r="A26" i="19"/>
  <c r="A28" i="19" s="1"/>
  <c r="A29" i="19" s="1"/>
  <c r="A62" i="9"/>
  <c r="A63" i="9" s="1"/>
  <c r="A61" i="9"/>
  <c r="A45" i="7"/>
  <c r="A48" i="19"/>
  <c r="A49" i="19" s="1"/>
  <c r="A50" i="19" s="1"/>
  <c r="A51" i="19" s="1"/>
  <c r="A52" i="19" s="1"/>
  <c r="A53" i="19" s="1"/>
  <c r="A54" i="19" s="1"/>
  <c r="A55" i="19" s="1"/>
  <c r="A56" i="19" s="1"/>
  <c r="A43" i="19"/>
  <c r="A44" i="19" s="1"/>
  <c r="A45" i="19" s="1"/>
  <c r="F22" i="7"/>
  <c r="M22" i="7" s="1"/>
  <c r="A58" i="19" l="1"/>
  <c r="A59" i="19" s="1"/>
  <c r="A60" i="19" s="1"/>
  <c r="A61" i="19" s="1"/>
  <c r="A64" i="19" s="1"/>
  <c r="A65" i="19" s="1"/>
  <c r="A68" i="19" s="1"/>
  <c r="A71" i="19" s="1"/>
  <c r="A72" i="19" s="1"/>
  <c r="A73" i="19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7" i="7" s="1"/>
  <c r="A72" i="7" s="1"/>
  <c r="A73" i="7" s="1"/>
  <c r="A74" i="7" s="1"/>
  <c r="A69" i="19" l="1"/>
  <c r="A70" i="19"/>
  <c r="A68" i="7"/>
  <c r="A69" i="7" s="1"/>
  <c r="A70" i="7" s="1"/>
  <c r="F87" i="7" l="1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M87" i="7" s="1"/>
  <c r="C83" i="7"/>
  <c r="D83" i="7"/>
  <c r="E83" i="7"/>
  <c r="C76" i="7"/>
  <c r="D76" i="7"/>
  <c r="E76" i="7"/>
  <c r="M76" i="7" s="1"/>
  <c r="K83" i="7" l="1"/>
  <c r="L83" i="7"/>
  <c r="M83" i="7"/>
  <c r="L76" i="7"/>
  <c r="C18" i="7"/>
  <c r="K18" i="7" s="1"/>
  <c r="K76" i="7"/>
  <c r="L87" i="7"/>
  <c r="K87" i="7"/>
  <c r="E13" i="7"/>
  <c r="D13" i="7"/>
  <c r="C75" i="7"/>
  <c r="E75" i="7"/>
  <c r="M75" i="7" s="1"/>
  <c r="D75" i="7"/>
  <c r="L13" i="7" l="1"/>
  <c r="C13" i="7"/>
  <c r="K13" i="7" s="1"/>
  <c r="L75" i="7"/>
  <c r="K75" i="7"/>
  <c r="F5" i="10"/>
  <c r="F61" i="7"/>
  <c r="M61" i="7" s="1"/>
  <c r="B77" i="10" l="1"/>
  <c r="B76" i="10"/>
  <c r="K92" i="7"/>
  <c r="D24" i="18" l="1"/>
  <c r="D27" i="18" s="1"/>
  <c r="A2" i="15"/>
  <c r="F71" i="7" l="1"/>
  <c r="F27" i="18"/>
  <c r="D42" i="19"/>
  <c r="H71" i="7" l="1"/>
  <c r="F40" i="7"/>
  <c r="M40" i="7" s="1"/>
  <c r="F39" i="7"/>
  <c r="M39" i="7" s="1"/>
  <c r="F23" i="7" l="1"/>
  <c r="M23" i="7" s="1"/>
  <c r="A2" i="11"/>
  <c r="D17" i="10" l="1"/>
  <c r="E17" i="10" s="1"/>
  <c r="M8" i="11"/>
  <c r="M9" i="11" l="1"/>
  <c r="D33" i="19" s="1"/>
  <c r="F2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D18" i="10" l="1"/>
  <c r="E18" i="10" s="1"/>
  <c r="D20" i="10"/>
  <c r="E20" i="10" s="1"/>
  <c r="K32" i="7"/>
  <c r="L32" i="7"/>
  <c r="M32" i="7"/>
  <c r="D53" i="10"/>
  <c r="D11" i="15"/>
  <c r="C11" i="15"/>
  <c r="C7" i="15"/>
  <c r="C24" i="15" l="1"/>
  <c r="E22" i="9"/>
  <c r="F25" i="7"/>
  <c r="M25" i="7" s="1"/>
  <c r="F58" i="7"/>
  <c r="M58" i="7" s="1"/>
  <c r="F57" i="7"/>
  <c r="M57" i="7" s="1"/>
  <c r="F54" i="7"/>
  <c r="F53" i="7"/>
  <c r="M53" i="7" s="1"/>
  <c r="F52" i="7"/>
  <c r="M52" i="7" s="1"/>
  <c r="F51" i="7"/>
  <c r="M51" i="7" s="1"/>
  <c r="F50" i="7"/>
  <c r="M50" i="7" s="1"/>
  <c r="F49" i="7"/>
  <c r="F48" i="7"/>
  <c r="F47" i="7"/>
  <c r="M47" i="7" s="1"/>
  <c r="F45" i="7"/>
  <c r="D39" i="10" s="1"/>
  <c r="E39" i="10" s="1"/>
  <c r="F44" i="7"/>
  <c r="M44" i="7" s="1"/>
  <c r="F43" i="7"/>
  <c r="M43" i="7" s="1"/>
  <c r="F42" i="7"/>
  <c r="M42" i="7" s="1"/>
  <c r="E48" i="7" l="1"/>
  <c r="L48" i="7" s="1"/>
  <c r="E49" i="7"/>
  <c r="L49" i="7" s="1"/>
  <c r="M54" i="7"/>
  <c r="D48" i="10"/>
  <c r="E48" i="10" s="1"/>
  <c r="D19" i="10"/>
  <c r="E19" i="10" s="1"/>
  <c r="F13" i="7"/>
  <c r="M13" i="7" s="1"/>
  <c r="E45" i="7"/>
  <c r="C45" i="7"/>
  <c r="D45" i="7"/>
  <c r="F41" i="7"/>
  <c r="F34" i="7"/>
  <c r="M34" i="7" s="1"/>
  <c r="M48" i="7" l="1"/>
  <c r="M49" i="7"/>
  <c r="K45" i="7"/>
  <c r="L45" i="7"/>
  <c r="M45" i="7"/>
  <c r="C41" i="7"/>
  <c r="E41" i="7"/>
  <c r="M41" i="7" s="1"/>
  <c r="D41" i="7"/>
  <c r="F46" i="7"/>
  <c r="M46" i="7" s="1"/>
  <c r="L41" i="7" l="1"/>
  <c r="K41" i="7"/>
  <c r="D25" i="19"/>
  <c r="G24" i="18" l="1"/>
  <c r="D24" i="19"/>
  <c r="D30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3" i="9"/>
  <c r="D17" i="9"/>
  <c r="K71" i="7" l="1"/>
  <c r="L71" i="7"/>
  <c r="M71" i="7"/>
  <c r="E13" i="9"/>
  <c r="D19" i="9" l="1"/>
  <c r="D16" i="18" l="1"/>
  <c r="D25" i="9" l="1"/>
  <c r="D70" i="10"/>
  <c r="D77" i="10"/>
  <c r="D76" i="10"/>
  <c r="D74" i="10"/>
  <c r="D73" i="10"/>
  <c r="D72" i="10"/>
  <c r="D69" i="10"/>
  <c r="D68" i="10"/>
  <c r="D67" i="10"/>
  <c r="D66" i="10"/>
  <c r="D63" i="10"/>
  <c r="D62" i="10"/>
  <c r="D61" i="10"/>
  <c r="D60" i="10"/>
  <c r="D59" i="10"/>
  <c r="D56" i="10"/>
  <c r="D55" i="10"/>
  <c r="D54" i="10"/>
  <c r="D52" i="10"/>
  <c r="D51" i="10"/>
  <c r="D50" i="10"/>
  <c r="D47" i="10"/>
  <c r="D46" i="10"/>
  <c r="D45" i="10"/>
  <c r="D44" i="10"/>
  <c r="D43" i="10"/>
  <c r="D42" i="10"/>
  <c r="D41" i="10"/>
  <c r="D40" i="10"/>
  <c r="D38" i="10"/>
  <c r="D37" i="10"/>
  <c r="D36" i="10"/>
  <c r="D33" i="10"/>
  <c r="D34" i="10"/>
  <c r="D27" i="10"/>
  <c r="D28" i="10"/>
  <c r="D26" i="10"/>
  <c r="D16" i="10"/>
  <c r="D21" i="10"/>
  <c r="D22" i="10"/>
  <c r="D23" i="10"/>
  <c r="E59" i="9"/>
  <c r="E58" i="9"/>
  <c r="D65" i="10" l="1"/>
  <c r="C65" i="10"/>
  <c r="D75" i="10"/>
  <c r="D71" i="10" l="1"/>
  <c r="D64" i="10" s="1"/>
  <c r="E72" i="10"/>
  <c r="F37" i="7" l="1"/>
  <c r="D30" i="9"/>
  <c r="H37" i="7" l="1"/>
  <c r="M37" i="7"/>
  <c r="F55" i="7"/>
  <c r="D48" i="9"/>
  <c r="F36" i="7"/>
  <c r="D31" i="10"/>
  <c r="D29" i="9"/>
  <c r="E59" i="10"/>
  <c r="D7" i="15"/>
  <c r="D24" i="15" s="1"/>
  <c r="M55" i="7" l="1"/>
  <c r="D49" i="10"/>
  <c r="E49" i="10" s="1"/>
  <c r="H36" i="7"/>
  <c r="M36" i="7"/>
  <c r="D30" i="10"/>
  <c r="E77" i="10"/>
  <c r="E76" i="10"/>
  <c r="E70" i="10"/>
  <c r="D31" i="9" l="1"/>
  <c r="D32" i="10" l="1"/>
  <c r="E67" i="10"/>
  <c r="E31" i="10" l="1"/>
  <c r="D58" i="10"/>
  <c r="C58" i="10"/>
  <c r="E32" i="10"/>
  <c r="E33" i="10"/>
  <c r="E34" i="10"/>
  <c r="C35" i="10"/>
  <c r="D35" i="10"/>
  <c r="E36" i="10"/>
  <c r="E37" i="10"/>
  <c r="E38" i="10"/>
  <c r="E40" i="10"/>
  <c r="E41" i="10"/>
  <c r="E42" i="10"/>
  <c r="E43" i="10"/>
  <c r="E44" i="10"/>
  <c r="E45" i="10"/>
  <c r="E46" i="10"/>
  <c r="E47" i="10"/>
  <c r="E50" i="10"/>
  <c r="E51" i="10"/>
  <c r="E52" i="10"/>
  <c r="E53" i="10"/>
  <c r="E54" i="10"/>
  <c r="E55" i="10"/>
  <c r="E56" i="10"/>
  <c r="E60" i="10"/>
  <c r="E61" i="10"/>
  <c r="E62" i="10"/>
  <c r="E63" i="10"/>
  <c r="E66" i="10"/>
  <c r="E28" i="10"/>
  <c r="E30" i="10"/>
  <c r="C25" i="10" l="1"/>
  <c r="E58" i="10"/>
  <c r="E35" i="10"/>
  <c r="E65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5" i="10" l="1"/>
  <c r="E74" i="10"/>
  <c r="E69" i="10"/>
  <c r="E68" i="10"/>
  <c r="E27" i="10"/>
  <c r="E26" i="10"/>
  <c r="E23" i="10"/>
  <c r="E22" i="10"/>
  <c r="E21" i="10"/>
  <c r="E16" i="10"/>
  <c r="E21" i="9"/>
  <c r="E20" i="9"/>
  <c r="E19" i="9"/>
  <c r="D18" i="9"/>
  <c r="D6" i="9" s="1"/>
  <c r="E17" i="9"/>
  <c r="C64" i="9"/>
  <c r="E73" i="10" l="1"/>
  <c r="E75" i="10"/>
  <c r="E18" i="9"/>
  <c r="D8" i="10" l="1"/>
  <c r="D7" i="10" s="1"/>
  <c r="E8" i="10" l="1"/>
  <c r="E7" i="10"/>
  <c r="E7" i="9"/>
  <c r="L36" i="19"/>
  <c r="L37" i="19" s="1"/>
  <c r="D36" i="19" s="1"/>
  <c r="D74" i="19" s="1"/>
  <c r="E6" i="9" l="1"/>
  <c r="F35" i="7" l="1"/>
  <c r="E35" i="7" l="1"/>
  <c r="D35" i="7"/>
  <c r="K35" i="7" s="1"/>
  <c r="F74" i="19"/>
  <c r="D28" i="9"/>
  <c r="E28" i="9" s="1"/>
  <c r="F31" i="7"/>
  <c r="D29" i="10"/>
  <c r="C31" i="7"/>
  <c r="C30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D64" i="9"/>
  <c r="E64" i="9" s="1"/>
  <c r="D24" i="10"/>
  <c r="E25" i="10"/>
  <c r="E30" i="7"/>
  <c r="D30" i="7"/>
  <c r="K30" i="7" s="1"/>
  <c r="L30" i="7" l="1"/>
  <c r="M30" i="7"/>
  <c r="E71" i="10"/>
  <c r="C64" i="10"/>
  <c r="C24" i="10" s="1"/>
  <c r="E24" i="10" l="1"/>
  <c r="C78" i="10"/>
  <c r="E64" i="10"/>
  <c r="C30" i="18" l="1"/>
  <c r="D6" i="10"/>
  <c r="F12" i="7" l="1"/>
  <c r="D78" i="10"/>
  <c r="E78" i="10" s="1"/>
  <c r="E6" i="10"/>
  <c r="C12" i="7" l="1"/>
  <c r="C90" i="7" s="1"/>
  <c r="H11" i="7"/>
  <c r="D12" i="7"/>
  <c r="K12" i="7" s="1"/>
  <c r="F90" i="7"/>
  <c r="E12" i="7"/>
  <c r="L12" i="7" l="1"/>
  <c r="M12" i="7"/>
  <c r="E90" i="7"/>
  <c r="M90" i="7" s="1"/>
  <c r="D90" i="7"/>
  <c r="K90" i="7" s="1"/>
  <c r="H88" i="7"/>
  <c r="I88" i="7" s="1"/>
  <c r="I11" i="7"/>
  <c r="L90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2025 հունվար փաստացի</t>
        </r>
      </text>
    </comment>
    <comment ref="I7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2025թ Հունվար փաստացի </t>
        </r>
      </text>
    </comment>
    <comment ref="L7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2025 հունվար փաստացի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<sst xmlns="http://schemas.openxmlformats.org/spreadsheetml/2006/main" count="477" uniqueCount="299">
  <si>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</si>
  <si>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</si>
  <si>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</si>
  <si>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</si>
  <si>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</si>
  <si>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</si>
  <si>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</si>
  <si>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</si>
  <si>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</si>
  <si>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</si>
  <si>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</si>
  <si>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</si>
  <si>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</si>
  <si>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</si>
  <si>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</si>
  <si>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</si>
  <si>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</si>
  <si>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</si>
  <si>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</si>
  <si>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</si>
  <si>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</si>
  <si>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</si>
  <si>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</si>
  <si>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</si>
  <si>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</si>
  <si>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</si>
  <si>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</si>
  <si>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</si>
  <si>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</si>
  <si>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</si>
  <si>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</si>
  <si>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</si>
  <si>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</si>
  <si>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</si>
  <si>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</si>
  <si>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</si>
  <si>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</si>
  <si>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</si>
  <si>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</si>
  <si>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</si>
  <si>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</si>
  <si>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</si>
  <si>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</si>
  <si>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</si>
  <si>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</si>
  <si>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</si>
  <si>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</si>
  <si>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</si>
  <si>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</si>
  <si>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</si>
  <si>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</si>
  <si>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</si>
  <si>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</si>
  <si>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</si>
  <si>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</si>
  <si>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</si>
  <si>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</si>
  <si>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</si>
  <si>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</si>
  <si>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</si>
  <si>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</si>
  <si>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</si>
  <si>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</si>
  <si>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</si>
  <si>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</si>
  <si>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</si>
  <si>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</si>
  <si>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</si>
  <si>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</si>
  <si>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</si>
  <si>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</si>
  <si>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</si>
  <si>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</si>
  <si>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</si>
  <si>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</si>
  <si>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</si>
  <si>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</si>
  <si>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</si>
  <si>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</si>
  <si>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</si>
  <si>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</si>
  <si>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</si>
  <si>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</si>
  <si>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</si>
  <si>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</si>
  <si>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</si>
  <si>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</si>
  <si>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</si>
  <si>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</si>
  <si>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</si>
  <si>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</si>
  <si>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</si>
  <si>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</si>
  <si>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</si>
  <si>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</si>
  <si>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</si>
  <si>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</si>
  <si>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</si>
  <si>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</si>
  <si>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</si>
  <si>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</si>
  <si>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</si>
  <si>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</si>
  <si>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</si>
  <si>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</si>
  <si>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</si>
  <si>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</si>
  <si>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</si>
  <si>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</si>
  <si>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</si>
  <si>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</si>
  <si>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</si>
  <si>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</si>
  <si>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</si>
  <si>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</si>
  <si>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</si>
  <si>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</si>
  <si>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</si>
  <si>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</si>
  <si>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</si>
  <si>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</si>
  <si>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</si>
  <si>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</si>
  <si>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</si>
  <si>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</si>
  <si>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</si>
  <si>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</si>
  <si>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</si>
  <si>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</si>
  <si>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</si>
  <si>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</si>
  <si>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</si>
  <si>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</si>
  <si>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</si>
  <si>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</si>
  <si>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</si>
  <si>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</si>
  <si>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</si>
  <si>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</si>
  <si>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</si>
  <si>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</si>
  <si>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</si>
  <si>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</si>
  <si>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</si>
  <si>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</si>
  <si>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</si>
  <si>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</si>
  <si>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</si>
  <si>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</si>
  <si>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</si>
  <si>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</si>
  <si>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</si>
  <si>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</si>
  <si>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</si>
  <si>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</si>
  <si>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</si>
  <si>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>Կազմակերպության աշխատակիցներ</t>
  </si>
  <si>
    <t xml:space="preserve">աշխատավարձի գծով 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</si>
  <si>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</si>
  <si>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</si>
  <si>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</si>
  <si>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</si>
  <si>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</si>
  <si>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</si>
  <si>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</si>
  <si>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</si>
  <si>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</si>
  <si>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</si>
  <si>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</si>
  <si>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</si>
  <si>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</si>
  <si>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</si>
  <si>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</si>
  <si>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</si>
  <si>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</si>
  <si>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</si>
  <si>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</si>
  <si>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</si>
  <si>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</si>
  <si>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</si>
  <si>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</si>
  <si>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</si>
  <si>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</si>
  <si>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</si>
  <si>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</si>
  <si>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</si>
  <si>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</si>
  <si>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</si>
  <si>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</si>
  <si>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</si>
  <si>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</si>
  <si>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</si>
  <si>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</si>
  <si>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</si>
  <si>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</si>
  <si>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</si>
  <si>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</si>
  <si>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</si>
  <si>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</si>
  <si>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</si>
  <si>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</si>
  <si>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</si>
  <si>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</si>
  <si>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</si>
  <si>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</si>
  <si>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</si>
  <si>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</si>
  <si>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</si>
  <si>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</si>
  <si>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</si>
  <si>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</si>
  <si>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</si>
  <si>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</si>
  <si>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</si>
  <si>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</si>
  <si>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</si>
  <si>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</si>
  <si>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</si>
  <si>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</si>
  <si>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</si>
  <si>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</si>
  <si>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</si>
  <si>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</si>
  <si>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</si>
  <si>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</si>
  <si>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</si>
  <si>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</si>
  <si>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</si>
  <si>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</si>
  <si>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</si>
  <si>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</si>
  <si>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</si>
  <si>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</si>
  <si>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</si>
  <si>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</si>
  <si>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</si>
  <si>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</si>
  <si>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</si>
  <si>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</si>
  <si>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</si>
  <si>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</si>
  <si>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</si>
  <si>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</si>
  <si>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</si>
  <si>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</si>
  <si>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</si>
  <si>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</si>
  <si>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</si>
  <si>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</si>
  <si>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</si>
  <si>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</si>
  <si>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</si>
  <si>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</si>
  <si>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</si>
  <si>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</si>
  <si>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</si>
  <si>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</si>
  <si>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</si>
  <si>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</si>
  <si>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</si>
  <si>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</si>
  <si>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</si>
  <si>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</si>
  <si>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</si>
  <si>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</si>
  <si>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</si>
  <si>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Զբաղվածության կենտրոնի կողմից</t>
  </si>
  <si>
    <t>միջին դ</t>
  </si>
  <si>
    <t>ավագ Գ</t>
  </si>
  <si>
    <t>Հայռուսկոգեներացիա</t>
  </si>
  <si>
    <t>Վահագն Մելիք - Մարտիրոսյան Ա/Ձ</t>
  </si>
  <si>
    <t>մատակարար</t>
  </si>
  <si>
    <t>Դաննիկ, Դեագա, Դը Բեսթ Փարթներ ՍՊԸ</t>
  </si>
  <si>
    <t>նամականիշ</t>
  </si>
  <si>
    <t>որից՝ «Օգնիր մանկապարտեզիդ» ծրագրի մնացորդ 30.0</t>
  </si>
  <si>
    <t>2024թ-ին ստացել ենք 599464.0 ,որից 26030.1 ձևակերպվել է կանխավճար</t>
  </si>
  <si>
    <t>երեխաների թիվը 2024թ-ի համեմատ ավելի բարձր է</t>
  </si>
  <si>
    <t>Ծառայության արժեքի բարձրացում</t>
  </si>
  <si>
    <t>Կանխավճարների հետ վերադարձից</t>
  </si>
  <si>
    <t>գրասենյակային և տնտեսական գույք, կենցաղային սարք․</t>
  </si>
  <si>
    <t>սխալ փոխանցված գումարների հետ վերադարձ՝ վճարների, դատական ծախսեր</t>
  </si>
  <si>
    <t>այս տարի չի նախատեսվում</t>
  </si>
  <si>
    <t>ամբողջ տարվա կտրվածքով է նախատեսված</t>
  </si>
  <si>
    <t>հայտարարությունները չեն տեղադրվում ազդարարում</t>
  </si>
  <si>
    <t>ծառայության արժեքի բարձրացում</t>
  </si>
  <si>
    <t>ԿԱՊԿՈՒ երեխաների համար նախատեսվել է գնել անհրաժեշտ նյութեր</t>
  </si>
  <si>
    <t>վճարովի ծառայության աշխատավարձը 50տոկոսից դարձել է 60 տոկոս և երկարօրյայի աշխատավարձը նույնպես ներառվել է այստեղ</t>
  </si>
  <si>
    <t>ՆԱՐԻՆԵ ՄՈՎՍԻՍՅԱՆ</t>
  </si>
  <si>
    <t>ԱՐՓԻՆԵ ՀԱԿՈԲՅԱՆ</t>
  </si>
  <si>
    <t xml:space="preserve">«Ավանի մսուր-մանկապարտեզներ» ՀՈԱԿ-ի </t>
  </si>
  <si>
    <t>Հակահրդեհային համակարգի սպասարկում</t>
  </si>
  <si>
    <t xml:space="preserve"> ծանուցումներ ուղարկելու համար, հետադարձով</t>
  </si>
  <si>
    <t>հնարավոր է , որ 7 մանկապարտեզներում անհրաժեշտություն առաջանա տեխնիկայի սպասարման</t>
  </si>
  <si>
    <t>455 ԿԱՊԿՈՒ երեխաների համար գույք</t>
  </si>
  <si>
    <t>3 պարտեզի մասով հակահրդեհային հմկրգիսպասարկում</t>
  </si>
  <si>
    <t>Ծառերի էտման գծով</t>
  </si>
  <si>
    <t>Դատական ծախսեր</t>
  </si>
  <si>
    <t>Այլ ծախսերի գծով</t>
  </si>
  <si>
    <t>Այլ արտահոսքերի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</si>
</sst>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44" fillId="0" borderId="0" xfId="0" applyNumberFormat="1" applyFont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67" fillId="0" borderId="10" xfId="45" applyNumberFormat="1" applyFont="1" applyBorder="1" applyAlignment="1" applyProtection="1">
      <alignment horizontal="left" vertical="center" wrapText="1"/>
      <protection locked="0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2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DlaMCMGCSqGSIb3DQEJBDEWBBRocb/lDLN1w1Lw7vTr+rdTM0OCPjArBgsqhkiG9w0BCRACDDEcMBowGDAWBBRE5xMFRVajmd/v2Zzf5CvSbEm8HjANBgkqhkiG9w0BAQEFAASCAQBr7XA4yxgzC4JUwM3V4fpLBxS/BPHyItb3vy5p01Y5okuV9+IongALGeiYYHvWwWEZ0/CEeJofbB27CS0Ngt56OfCmuV2QRXxpQ7/b9YZVMqGRgvnziCd27mEPjAMBoq/7C86TvB/fG88pCsSBsCSfrnMydS8y9TiVdpzghUs6jFP/qz0xmzC5Ou3gzKdNuBCHSAohCLt9PEW666MWcLaPCxms8WcFYyqmwqzFKlBUTjXWih274FGKy9NaAfvf5vwNyItor2SHnh7w66VuTMpRoU7VsUDV2oMYmNHt0ZCnU4HpJIdwtFoZRoZKGZJD/drSGGi7HMzv+9nwliez5G5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AAgAFAATQAAAAAAAAAAAAAAAAAAAAAAAAAAAAAAAAAAAAAAAAAAAAAAAAAAAAAAAAAAAAAAAAAAAAAAAAAAAAAAAAAAAAAAAAAAAAAAAAAAAAAAAAAAAAAAAAAAAAAAAADpBwUAAgAUABMAA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wMDVaMCMGCSqGSIb3DQEJBDEWBBQn8BB8Rn6bRe67y3SNCd3BGats8DArBgsqhkiG9w0BCRACDDEcMBowGDAWBBRE5xMFRVajmd/v2Zzf5CvSbEm8HjANBgkqhkiG9w0BAQEFAASCAQA3lLzUzOaHXL1r7dsiLIwaz8CIiFTIS1/nurNqJAV/nPfie3bl2ReTgysfXOJH+tZ/HswqwayAYAluJ48YCU7L8MUnh6X3aKssUx8UMRj1hjeIT243zv1AEWCzBOigzNdisvsy8JR8+5WoAi9SJmHgrnZco0L3biuIf+NAR/pxOjcvO+475SYKinywx5sy2EQLDQuY3gzygMWCRMMkxtqTWS7Eya0frSpqI1PqzYBquiEXWLy1FY3t5ltJrb/1hSo2PMssvksauRAMiYpV2UZ3T9FJKHBg7PAuEzYXpLJHYCahqvHj8sUUXuSy/RX/scuhpBogzjyA+FQ3Sneb41l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E178064-808F-A5F7-88E1-902FEBF442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12289" name="ArGrDigsig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14FEF20D-8BDB-1A33-6169-C945FC4CA7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57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3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8.57031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5"/>
      <c r="D1" s="185" t="s">
        <v>172</v>
      </c>
      <c r="E1" s="14">
        <v>33</v>
      </c>
      <c r="F1" s="185"/>
    </row>
    <row r="2" spans="1:10">
      <c r="C2" s="185"/>
      <c r="D2" s="439" t="s">
        <v>38</v>
      </c>
      <c r="E2" s="439"/>
      <c r="F2" s="185"/>
    </row>
    <row r="3" spans="1:10">
      <c r="C3" s="185"/>
      <c r="D3" s="440" t="s">
        <v>198</v>
      </c>
      <c r="E3" s="440"/>
      <c r="F3" s="185"/>
    </row>
    <row r="4" spans="1:10" s="14" customFormat="1" ht="24.75" customHeight="1">
      <c r="B4" s="194"/>
      <c r="C4" s="194"/>
      <c r="D4" s="439" t="s">
        <v>253</v>
      </c>
      <c r="E4" s="439"/>
    </row>
    <row r="5" spans="1:10" s="14" customFormat="1" ht="20.25" customHeight="1">
      <c r="B5" s="194"/>
      <c r="C5" s="439" t="s">
        <v>199</v>
      </c>
      <c r="D5" s="439"/>
      <c r="E5" s="439"/>
    </row>
    <row r="6" spans="1:10" ht="20.25">
      <c r="A6" s="442" t="s">
        <v>39</v>
      </c>
      <c r="B6" s="442"/>
      <c r="C6" s="442"/>
      <c r="D6" s="442"/>
      <c r="E6" s="442"/>
      <c r="F6" s="15"/>
    </row>
    <row r="7" spans="1:10" ht="20.45" customHeight="1">
      <c r="A7" s="443" t="s">
        <v>289</v>
      </c>
      <c r="B7" s="443"/>
      <c r="C7" s="443"/>
      <c r="D7" s="443"/>
      <c r="E7" s="443"/>
      <c r="F7" s="22" t="s">
        <v>187</v>
      </c>
    </row>
    <row r="8" spans="1:10" ht="18.75" customHeight="1">
      <c r="A8" s="444" t="s">
        <v>254</v>
      </c>
      <c r="B8" s="444"/>
      <c r="C8" s="444"/>
      <c r="D8" s="444"/>
      <c r="E8" s="444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49</v>
      </c>
      <c r="E9" s="298"/>
    </row>
    <row r="10" spans="1:10" ht="20.25">
      <c r="A10" s="30" t="s">
        <v>7</v>
      </c>
      <c r="B10" s="299" t="s">
        <v>131</v>
      </c>
      <c r="C10" s="300"/>
      <c r="D10" s="301"/>
      <c r="E10" s="301"/>
    </row>
    <row r="11" spans="1:10">
      <c r="A11" s="39">
        <v>1</v>
      </c>
      <c r="B11" s="7" t="s">
        <v>109</v>
      </c>
      <c r="C11" s="190"/>
      <c r="D11" s="183">
        <v>646344</v>
      </c>
      <c r="E11" s="187"/>
      <c r="F11" s="290"/>
    </row>
    <row r="12" spans="1:10">
      <c r="A12" s="39">
        <f>+A11+1</f>
        <v>2</v>
      </c>
      <c r="B12" s="7" t="s">
        <v>205</v>
      </c>
      <c r="C12" s="7"/>
      <c r="D12" s="307">
        <f>SUM(D13:D14)</f>
        <v>240</v>
      </c>
      <c r="E12" s="183"/>
    </row>
    <row r="13" spans="1:10" s="327" customFormat="1">
      <c r="A13" s="323">
        <f>+A12+0.1</f>
        <v>2.1</v>
      </c>
      <c r="B13" s="324" t="s">
        <v>206</v>
      </c>
      <c r="C13" s="324"/>
      <c r="D13" s="325">
        <v>240</v>
      </c>
      <c r="E13" s="326"/>
    </row>
    <row r="14" spans="1:10" s="327" customFormat="1" hidden="1">
      <c r="A14" s="323">
        <f>+A13+0.1</f>
        <v>2.2000000000000002</v>
      </c>
      <c r="B14" s="324" t="s">
        <v>207</v>
      </c>
      <c r="C14" s="324"/>
      <c r="D14" s="325">
        <v>0</v>
      </c>
      <c r="E14" s="326"/>
    </row>
    <row r="15" spans="1:10" ht="20.25">
      <c r="A15" s="39">
        <f>+A12+1</f>
        <v>3</v>
      </c>
      <c r="B15" s="7" t="s">
        <v>208</v>
      </c>
      <c r="C15" s="7"/>
      <c r="D15" s="307">
        <f>SUM(D16:D17)</f>
        <v>26991.07</v>
      </c>
      <c r="E15" s="183"/>
      <c r="F15" s="207"/>
    </row>
    <row r="16" spans="1:10" s="327" customFormat="1">
      <c r="A16" s="323">
        <f>+A15+0.1</f>
        <v>3.1</v>
      </c>
      <c r="B16" s="324" t="s">
        <v>209</v>
      </c>
      <c r="C16" s="324"/>
      <c r="D16" s="325">
        <v>14964.37</v>
      </c>
      <c r="E16" s="326"/>
    </row>
    <row r="17" spans="1:6" s="327" customFormat="1">
      <c r="A17" s="323">
        <f>+A16+0.1</f>
        <v>3.2</v>
      </c>
      <c r="B17" s="324" t="s">
        <v>210</v>
      </c>
      <c r="C17" s="324"/>
      <c r="D17" s="325">
        <v>12026.7</v>
      </c>
      <c r="E17" s="326"/>
    </row>
    <row r="18" spans="1:6">
      <c r="A18" s="39">
        <f>+A15+1</f>
        <v>4</v>
      </c>
      <c r="B18" s="7" t="s">
        <v>211</v>
      </c>
      <c r="C18" s="7"/>
      <c r="D18" s="307">
        <f>+'Komunal '!N20</f>
        <v>81.900000000000006</v>
      </c>
      <c r="E18" s="183"/>
    </row>
    <row r="19" spans="1:6">
      <c r="A19" s="39">
        <f>+A18+1</f>
        <v>5</v>
      </c>
      <c r="B19" s="7" t="s">
        <v>8</v>
      </c>
      <c r="C19" s="190"/>
      <c r="D19" s="183">
        <v>15500</v>
      </c>
      <c r="E19" s="187"/>
    </row>
    <row r="20" spans="1:6" hidden="1">
      <c r="A20" s="39">
        <f t="shared" ref="A20:A23" si="0">+A19+1</f>
        <v>6</v>
      </c>
      <c r="B20" s="7" t="s">
        <v>59</v>
      </c>
      <c r="C20" s="190"/>
      <c r="D20" s="307">
        <f>+'Komunal '!M28</f>
        <v>0</v>
      </c>
      <c r="E20" s="187"/>
    </row>
    <row r="21" spans="1:6" hidden="1">
      <c r="A21" s="39">
        <f t="shared" si="0"/>
        <v>7</v>
      </c>
      <c r="B21" s="7" t="s">
        <v>110</v>
      </c>
      <c r="C21" s="190"/>
      <c r="D21" s="183">
        <v>0</v>
      </c>
      <c r="E21" s="187"/>
    </row>
    <row r="22" spans="1:6" s="203" customFormat="1" hidden="1">
      <c r="A22" s="39">
        <f t="shared" si="0"/>
        <v>8</v>
      </c>
      <c r="B22" s="302" t="s">
        <v>9</v>
      </c>
      <c r="C22" s="303"/>
      <c r="D22" s="200">
        <v>0</v>
      </c>
      <c r="E22" s="202"/>
    </row>
    <row r="23" spans="1:6" hidden="1">
      <c r="A23" s="39">
        <f t="shared" si="0"/>
        <v>9</v>
      </c>
      <c r="B23" s="7" t="s">
        <v>66</v>
      </c>
      <c r="C23" s="190"/>
      <c r="D23" s="183">
        <v>0</v>
      </c>
      <c r="E23" s="187"/>
    </row>
    <row r="24" spans="1:6">
      <c r="A24" s="39">
        <v>6</v>
      </c>
      <c r="B24" s="7" t="s">
        <v>115</v>
      </c>
      <c r="C24" s="190"/>
      <c r="D24" s="307">
        <f>SUM(D25:D26)</f>
        <v>23650</v>
      </c>
      <c r="E24" s="187"/>
    </row>
    <row r="25" spans="1:6" s="327" customFormat="1">
      <c r="A25" s="323">
        <f>+A24+0.1</f>
        <v>6.1</v>
      </c>
      <c r="B25" s="324" t="s">
        <v>67</v>
      </c>
      <c r="C25" s="324"/>
      <c r="D25" s="328">
        <f>+D69</f>
        <v>23650</v>
      </c>
      <c r="E25" s="326"/>
    </row>
    <row r="26" spans="1:6" s="327" customFormat="1" hidden="1">
      <c r="A26" s="323">
        <f>+A25+0.1</f>
        <v>6.1999999999999993</v>
      </c>
      <c r="B26" s="324" t="s">
        <v>68</v>
      </c>
      <c r="C26" s="324"/>
      <c r="D26" s="325">
        <v>0</v>
      </c>
      <c r="E26" s="326"/>
      <c r="F26" s="327" t="s">
        <v>178</v>
      </c>
    </row>
    <row r="27" spans="1:6">
      <c r="A27" s="39">
        <v>7</v>
      </c>
      <c r="B27" s="7" t="s">
        <v>10</v>
      </c>
      <c r="C27" s="190"/>
      <c r="D27" s="183">
        <v>455</v>
      </c>
      <c r="E27" s="187"/>
    </row>
    <row r="28" spans="1:6">
      <c r="A28" s="39">
        <f t="shared" ref="A28:A29" si="1">+A27+1</f>
        <v>8</v>
      </c>
      <c r="B28" s="7" t="s">
        <v>266</v>
      </c>
      <c r="C28" s="190"/>
      <c r="D28" s="183">
        <v>159.6</v>
      </c>
      <c r="E28" s="187"/>
    </row>
    <row r="29" spans="1:6" hidden="1">
      <c r="A29" s="39">
        <f t="shared" si="1"/>
        <v>9</v>
      </c>
      <c r="B29" s="7" t="s">
        <v>278</v>
      </c>
      <c r="C29" s="190"/>
      <c r="D29" s="183"/>
      <c r="E29" s="187"/>
      <c r="F29" s="193" t="s">
        <v>225</v>
      </c>
    </row>
    <row r="30" spans="1:6">
      <c r="A30" s="30"/>
      <c r="B30" s="61" t="s">
        <v>27</v>
      </c>
      <c r="C30" s="300"/>
      <c r="D30" s="308">
        <f>SUM(D11:D12,D15,D18:D24,D27:D29)</f>
        <v>713421.57</v>
      </c>
      <c r="E30" s="304"/>
    </row>
    <row r="31" spans="1:6">
      <c r="A31" s="14"/>
      <c r="B31" s="30"/>
      <c r="C31" s="190"/>
      <c r="D31" s="183"/>
      <c r="E31" s="183"/>
    </row>
    <row r="32" spans="1:6" ht="20.25">
      <c r="A32" s="30" t="s">
        <v>11</v>
      </c>
      <c r="B32" s="299" t="s">
        <v>132</v>
      </c>
      <c r="C32" s="301"/>
      <c r="D32" s="305"/>
      <c r="E32" s="305"/>
    </row>
    <row r="33" spans="1:14">
      <c r="A33" s="39">
        <v>1</v>
      </c>
      <c r="B33" s="7" t="s">
        <v>12</v>
      </c>
      <c r="C33" s="190"/>
      <c r="D33" s="307">
        <f>+Ashkhatavardz!M9</f>
        <v>495510.6</v>
      </c>
      <c r="E33" s="187"/>
    </row>
    <row r="34" spans="1:14" s="327" customFormat="1">
      <c r="A34" s="323">
        <f>+A33+0.1</f>
        <v>1.1000000000000001</v>
      </c>
      <c r="B34" s="324" t="s">
        <v>111</v>
      </c>
      <c r="C34" s="324"/>
      <c r="D34" s="325">
        <v>10129.6</v>
      </c>
      <c r="E34" s="326"/>
    </row>
    <row r="35" spans="1:14" s="327" customFormat="1" hidden="1">
      <c r="A35" s="323">
        <f>+A34+0.1</f>
        <v>1.2000000000000002</v>
      </c>
      <c r="B35" s="324"/>
      <c r="C35" s="324"/>
      <c r="D35" s="325"/>
      <c r="E35" s="326"/>
      <c r="G35" s="327" t="s">
        <v>203</v>
      </c>
    </row>
    <row r="36" spans="1:14">
      <c r="A36" s="39">
        <f>+A33+1</f>
        <v>2</v>
      </c>
      <c r="B36" s="7" t="s">
        <v>15</v>
      </c>
      <c r="C36" s="190"/>
      <c r="D36" s="309">
        <f>+L37-'Dramakan hosqer'!F88</f>
        <v>126019.09999999999</v>
      </c>
      <c r="E36" s="187"/>
      <c r="G36" s="192">
        <v>1425</v>
      </c>
      <c r="H36" s="192" t="s">
        <v>170</v>
      </c>
      <c r="I36" s="192">
        <v>480</v>
      </c>
      <c r="J36" s="192">
        <v>252</v>
      </c>
      <c r="K36" s="192" t="s">
        <v>171</v>
      </c>
      <c r="L36" s="192">
        <f>+ROUND(G36*I36*J36/1000,1)</f>
        <v>172368</v>
      </c>
      <c r="M36" s="30"/>
      <c r="N36" s="5" t="s">
        <v>258</v>
      </c>
    </row>
    <row r="37" spans="1:14">
      <c r="A37" s="39">
        <f>+A36+1</f>
        <v>3</v>
      </c>
      <c r="B37" s="7" t="s">
        <v>14</v>
      </c>
      <c r="C37" s="190"/>
      <c r="D37" s="307">
        <f>+'Komunal '!F27</f>
        <v>20593.5</v>
      </c>
      <c r="E37" s="187"/>
      <c r="F37" s="187">
        <f>+D37-'Komunal '!F27</f>
        <v>0</v>
      </c>
      <c r="L37" s="5">
        <f>+L36*0.8</f>
        <v>137894.39999999999</v>
      </c>
    </row>
    <row r="38" spans="1:14">
      <c r="A38" s="39">
        <f t="shared" ref="A38:A42" si="2">+A37+1</f>
        <v>4</v>
      </c>
      <c r="B38" s="7" t="s">
        <v>13</v>
      </c>
      <c r="C38" s="190"/>
      <c r="D38" s="307">
        <f>+'Komunal '!J27</f>
        <v>22253.4</v>
      </c>
      <c r="E38" s="187"/>
      <c r="F38" s="187">
        <f>+D38-'Komunal '!J27</f>
        <v>0</v>
      </c>
    </row>
    <row r="39" spans="1:14">
      <c r="A39" s="39">
        <f t="shared" si="2"/>
        <v>5</v>
      </c>
      <c r="B39" s="7" t="s">
        <v>16</v>
      </c>
      <c r="C39" s="190"/>
      <c r="D39" s="307">
        <f>+'Komunal '!O27</f>
        <v>3029.1</v>
      </c>
      <c r="E39" s="187"/>
      <c r="F39" s="187">
        <f>+D39-'Komunal '!O27</f>
        <v>0</v>
      </c>
    </row>
    <row r="40" spans="1:14">
      <c r="A40" s="39">
        <f t="shared" si="2"/>
        <v>6</v>
      </c>
      <c r="B40" s="7" t="s">
        <v>17</v>
      </c>
      <c r="C40" s="190"/>
      <c r="D40" s="183">
        <v>881</v>
      </c>
      <c r="E40" s="187"/>
    </row>
    <row r="41" spans="1:14">
      <c r="A41" s="39">
        <f t="shared" si="2"/>
        <v>7</v>
      </c>
      <c r="B41" s="7" t="s">
        <v>18</v>
      </c>
      <c r="C41" s="190"/>
      <c r="D41" s="183">
        <v>350</v>
      </c>
      <c r="E41" s="187"/>
    </row>
    <row r="42" spans="1:14">
      <c r="A42" s="39">
        <f t="shared" si="2"/>
        <v>8</v>
      </c>
      <c r="B42" s="7" t="s">
        <v>19</v>
      </c>
      <c r="C42" s="190"/>
      <c r="D42" s="307">
        <f>SUM(D43:D45)</f>
        <v>511</v>
      </c>
      <c r="E42" s="187"/>
    </row>
    <row r="43" spans="1:14" s="327" customFormat="1" ht="15.75" customHeight="1">
      <c r="A43" s="323">
        <f>+A42+0.1</f>
        <v>8.1</v>
      </c>
      <c r="B43" s="324" t="s">
        <v>20</v>
      </c>
      <c r="C43" s="324"/>
      <c r="D43" s="325">
        <v>440</v>
      </c>
      <c r="E43" s="326"/>
    </row>
    <row r="44" spans="1:14" s="327" customFormat="1" ht="15.75" customHeight="1">
      <c r="A44" s="323">
        <f>+A43+0.1</f>
        <v>8.1999999999999993</v>
      </c>
      <c r="B44" s="324" t="s">
        <v>21</v>
      </c>
      <c r="C44" s="324"/>
      <c r="D44" s="325">
        <v>35</v>
      </c>
      <c r="E44" s="326"/>
    </row>
    <row r="45" spans="1:14" s="327" customFormat="1" ht="15.75" customHeight="1">
      <c r="A45" s="323">
        <f>+A44+0.1</f>
        <v>8.2999999999999989</v>
      </c>
      <c r="B45" s="324" t="s">
        <v>273</v>
      </c>
      <c r="C45" s="324"/>
      <c r="D45" s="325">
        <v>36</v>
      </c>
      <c r="E45" s="326"/>
    </row>
    <row r="46" spans="1:14" hidden="1">
      <c r="A46" s="39">
        <f>+A42+1</f>
        <v>9</v>
      </c>
      <c r="B46" s="7" t="s">
        <v>22</v>
      </c>
      <c r="C46" s="190"/>
      <c r="D46" s="183"/>
      <c r="E46" s="187"/>
      <c r="F46" s="5" t="s">
        <v>226</v>
      </c>
      <c r="I46" s="193"/>
      <c r="J46" s="271"/>
      <c r="K46" s="271"/>
    </row>
    <row r="47" spans="1:14">
      <c r="A47" s="39">
        <v>9</v>
      </c>
      <c r="B47" s="7" t="s">
        <v>28</v>
      </c>
      <c r="C47" s="190"/>
      <c r="D47" s="307">
        <f>+J47</f>
        <v>7497</v>
      </c>
      <c r="E47" s="187"/>
      <c r="F47" s="191">
        <v>51</v>
      </c>
      <c r="G47" s="191" t="s">
        <v>170</v>
      </c>
      <c r="H47" s="191">
        <v>147</v>
      </c>
      <c r="I47" s="191" t="s">
        <v>171</v>
      </c>
      <c r="J47" s="191">
        <f>+F47*H47</f>
        <v>7497</v>
      </c>
      <c r="K47" s="306"/>
      <c r="L47" s="306"/>
      <c r="M47" s="306"/>
      <c r="N47" s="306"/>
    </row>
    <row r="48" spans="1:14">
      <c r="A48" s="39">
        <f t="shared" ref="A48:A65" si="3">+A47+1</f>
        <v>10</v>
      </c>
      <c r="B48" s="7" t="s">
        <v>23</v>
      </c>
      <c r="C48" s="190"/>
      <c r="D48" s="307">
        <f>+J48</f>
        <v>1422.8999999999999</v>
      </c>
      <c r="E48" s="187"/>
      <c r="F48" s="191">
        <f>+$F$47</f>
        <v>51</v>
      </c>
      <c r="G48" s="191" t="s">
        <v>170</v>
      </c>
      <c r="H48" s="272">
        <v>27.9</v>
      </c>
      <c r="I48" s="191" t="s">
        <v>171</v>
      </c>
      <c r="J48" s="191">
        <f>+F48*H48</f>
        <v>1422.8999999999999</v>
      </c>
      <c r="K48" s="306"/>
      <c r="L48" s="306"/>
      <c r="M48" s="306"/>
      <c r="N48" s="306"/>
    </row>
    <row r="49" spans="1:14">
      <c r="A49" s="39">
        <f t="shared" si="3"/>
        <v>11</v>
      </c>
      <c r="B49" s="7" t="s">
        <v>69</v>
      </c>
      <c r="C49" s="190"/>
      <c r="D49" s="183">
        <v>1500</v>
      </c>
      <c r="E49" s="187"/>
      <c r="F49" s="437">
        <f t="shared" ref="F49:F51" si="4">+$F$47</f>
        <v>51</v>
      </c>
      <c r="G49" s="437" t="s">
        <v>170</v>
      </c>
      <c r="H49" s="435" t="s">
        <v>227</v>
      </c>
      <c r="I49" s="437" t="s">
        <v>171</v>
      </c>
      <c r="J49" s="437">
        <f>19*80+17*110+15*250</f>
        <v>7140</v>
      </c>
      <c r="K49" s="431" t="s">
        <v>228</v>
      </c>
      <c r="L49" s="306"/>
      <c r="M49" s="306"/>
      <c r="N49" s="306"/>
    </row>
    <row r="50" spans="1:14">
      <c r="A50" s="39">
        <f t="shared" si="3"/>
        <v>12</v>
      </c>
      <c r="B50" s="7" t="s">
        <v>45</v>
      </c>
      <c r="C50" s="190"/>
      <c r="D50" s="183">
        <v>1500</v>
      </c>
      <c r="E50" s="187"/>
      <c r="F50" s="438"/>
      <c r="G50" s="438"/>
      <c r="H50" s="436"/>
      <c r="I50" s="438"/>
      <c r="J50" s="438"/>
      <c r="K50" s="431"/>
      <c r="L50" s="306"/>
      <c r="M50" s="306"/>
      <c r="N50" s="306"/>
    </row>
    <row r="51" spans="1:14">
      <c r="A51" s="39">
        <f t="shared" si="3"/>
        <v>13</v>
      </c>
      <c r="B51" s="7" t="s">
        <v>112</v>
      </c>
      <c r="C51" s="190"/>
      <c r="D51" s="183">
        <v>1224</v>
      </c>
      <c r="E51" s="187"/>
      <c r="F51" s="432">
        <f t="shared" si="4"/>
        <v>51</v>
      </c>
      <c r="G51" s="432" t="s">
        <v>170</v>
      </c>
      <c r="H51" s="433">
        <v>38.700000000000003</v>
      </c>
      <c r="I51" s="432" t="s">
        <v>171</v>
      </c>
      <c r="J51" s="432">
        <f>+F51*H51</f>
        <v>1973.7</v>
      </c>
      <c r="K51" s="434"/>
      <c r="L51" s="306"/>
      <c r="M51" s="306"/>
      <c r="N51" s="306"/>
    </row>
    <row r="52" spans="1:14">
      <c r="A52" s="39">
        <f t="shared" si="3"/>
        <v>14</v>
      </c>
      <c r="B52" s="7" t="s">
        <v>113</v>
      </c>
      <c r="C52" s="190"/>
      <c r="D52" s="183">
        <v>750</v>
      </c>
      <c r="E52" s="187"/>
      <c r="F52" s="432"/>
      <c r="G52" s="432"/>
      <c r="H52" s="433"/>
      <c r="I52" s="432"/>
      <c r="J52" s="432"/>
      <c r="K52" s="434"/>
      <c r="L52" s="306"/>
      <c r="M52" s="306"/>
      <c r="N52" s="306"/>
    </row>
    <row r="53" spans="1:14">
      <c r="A53" s="39">
        <f t="shared" si="3"/>
        <v>15</v>
      </c>
      <c r="B53" s="7" t="s">
        <v>24</v>
      </c>
      <c r="C53" s="190"/>
      <c r="D53" s="183">
        <v>3950</v>
      </c>
      <c r="E53" s="187"/>
    </row>
    <row r="54" spans="1:14">
      <c r="A54" s="39">
        <f>+A53+1</f>
        <v>16</v>
      </c>
      <c r="B54" s="7" t="s">
        <v>25</v>
      </c>
      <c r="C54" s="190"/>
      <c r="D54" s="183">
        <v>620</v>
      </c>
      <c r="E54" s="187"/>
    </row>
    <row r="55" spans="1:14" hidden="1">
      <c r="A55" s="39">
        <f t="shared" si="3"/>
        <v>17</v>
      </c>
      <c r="B55" s="7" t="s">
        <v>62</v>
      </c>
      <c r="C55" s="190"/>
      <c r="D55" s="183"/>
      <c r="E55" s="187"/>
    </row>
    <row r="56" spans="1:14" hidden="1">
      <c r="A56" s="39">
        <f>+A55+1</f>
        <v>18</v>
      </c>
      <c r="B56" s="7" t="s">
        <v>50</v>
      </c>
      <c r="C56" s="190"/>
      <c r="D56" s="307">
        <f>+D20</f>
        <v>0</v>
      </c>
      <c r="E56" s="187"/>
    </row>
    <row r="57" spans="1:14">
      <c r="A57" s="39">
        <v>17</v>
      </c>
      <c r="B57" s="7" t="s">
        <v>42</v>
      </c>
      <c r="C57" s="190"/>
      <c r="D57" s="183">
        <v>450</v>
      </c>
      <c r="E57" s="187"/>
      <c r="F57" s="5">
        <v>300</v>
      </c>
    </row>
    <row r="58" spans="1:14">
      <c r="A58" s="39">
        <f t="shared" si="3"/>
        <v>18</v>
      </c>
      <c r="B58" s="7" t="s">
        <v>70</v>
      </c>
      <c r="C58" s="190"/>
      <c r="D58" s="422">
        <v>60</v>
      </c>
      <c r="E58" s="187"/>
    </row>
    <row r="59" spans="1:14">
      <c r="A59" s="39">
        <f t="shared" si="3"/>
        <v>19</v>
      </c>
      <c r="B59" s="7" t="s">
        <v>71</v>
      </c>
      <c r="C59" s="190"/>
      <c r="D59" s="183">
        <v>154</v>
      </c>
      <c r="E59" s="187"/>
    </row>
    <row r="60" spans="1:14" hidden="1">
      <c r="A60" s="39">
        <f t="shared" si="3"/>
        <v>20</v>
      </c>
      <c r="B60" s="7" t="s">
        <v>43</v>
      </c>
      <c r="C60" s="190"/>
      <c r="D60" s="183">
        <v>0</v>
      </c>
      <c r="E60" s="187"/>
    </row>
    <row r="61" spans="1:14" hidden="1">
      <c r="A61" s="39">
        <f t="shared" si="3"/>
        <v>21</v>
      </c>
      <c r="B61" s="7" t="s">
        <v>114</v>
      </c>
      <c r="C61" s="190"/>
      <c r="D61" s="183">
        <v>0</v>
      </c>
      <c r="E61" s="187"/>
    </row>
    <row r="62" spans="1:14">
      <c r="A62" s="39">
        <v>20</v>
      </c>
      <c r="B62" s="7" t="s">
        <v>44</v>
      </c>
      <c r="C62" s="190"/>
      <c r="D62" s="183">
        <v>90</v>
      </c>
      <c r="E62" s="187"/>
    </row>
    <row r="63" spans="1:14">
      <c r="A63" s="39">
        <v>21</v>
      </c>
      <c r="B63" s="7" t="s">
        <v>60</v>
      </c>
      <c r="C63" s="190"/>
      <c r="D63" s="183">
        <v>240</v>
      </c>
      <c r="E63" s="187"/>
    </row>
    <row r="64" spans="1:14" hidden="1">
      <c r="A64" s="39">
        <f t="shared" si="3"/>
        <v>22</v>
      </c>
      <c r="B64" s="7" t="s">
        <v>244</v>
      </c>
      <c r="C64" s="190"/>
      <c r="D64" s="183"/>
      <c r="E64" s="187"/>
    </row>
    <row r="65" spans="1:7" hidden="1">
      <c r="A65" s="39">
        <f t="shared" si="3"/>
        <v>23</v>
      </c>
      <c r="B65" s="7"/>
      <c r="C65" s="190"/>
      <c r="D65" s="183"/>
      <c r="E65" s="187"/>
    </row>
    <row r="66" spans="1:7" hidden="1">
      <c r="A66" s="39">
        <v>26</v>
      </c>
      <c r="B66" s="7" t="s">
        <v>201</v>
      </c>
      <c r="C66" s="190"/>
      <c r="D66" s="183"/>
      <c r="E66" s="187"/>
      <c r="F66" s="193" t="s">
        <v>224</v>
      </c>
    </row>
    <row r="67" spans="1:7">
      <c r="A67" s="39">
        <v>22</v>
      </c>
      <c r="B67" s="7" t="s">
        <v>290</v>
      </c>
      <c r="C67" s="190"/>
      <c r="D67" s="183">
        <v>216</v>
      </c>
      <c r="E67" s="187"/>
      <c r="F67" s="22"/>
    </row>
    <row r="68" spans="1:7">
      <c r="A68" s="39">
        <f>+A67+1</f>
        <v>23</v>
      </c>
      <c r="B68" s="7" t="s">
        <v>26</v>
      </c>
      <c r="C68" s="190"/>
      <c r="D68" s="183">
        <v>23650</v>
      </c>
      <c r="E68" s="187"/>
    </row>
    <row r="69" spans="1:7" s="327" customFormat="1">
      <c r="A69" s="323">
        <f>+A68+0.1</f>
        <v>23.1</v>
      </c>
      <c r="B69" s="324" t="s">
        <v>72</v>
      </c>
      <c r="C69" s="324"/>
      <c r="D69" s="325">
        <f>+D68</f>
        <v>23650</v>
      </c>
      <c r="E69" s="326"/>
    </row>
    <row r="70" spans="1:7" hidden="1">
      <c r="A70" s="39">
        <f>+A68+1</f>
        <v>24</v>
      </c>
      <c r="B70" s="7" t="s">
        <v>73</v>
      </c>
      <c r="C70" s="190"/>
      <c r="D70" s="183"/>
      <c r="E70" s="187"/>
    </row>
    <row r="71" spans="1:7">
      <c r="A71" s="39">
        <f>+A68+1</f>
        <v>24</v>
      </c>
      <c r="B71" s="7" t="s">
        <v>295</v>
      </c>
      <c r="C71" s="190"/>
      <c r="D71" s="183">
        <v>750</v>
      </c>
      <c r="E71" s="187"/>
    </row>
    <row r="72" spans="1:7">
      <c r="A72" s="39">
        <f>+A71+1</f>
        <v>25</v>
      </c>
      <c r="B72" s="7" t="s">
        <v>296</v>
      </c>
      <c r="C72" s="190"/>
      <c r="D72" s="183">
        <v>200</v>
      </c>
      <c r="E72" s="187"/>
    </row>
    <row r="73" spans="1:7" hidden="1">
      <c r="A73" s="39">
        <f>+A72+1</f>
        <v>26</v>
      </c>
      <c r="B73" s="7" t="s">
        <v>297</v>
      </c>
      <c r="C73" s="190"/>
      <c r="D73" s="183"/>
      <c r="E73" s="187"/>
    </row>
    <row r="74" spans="1:7">
      <c r="A74" s="14"/>
      <c r="B74" s="61" t="s">
        <v>29</v>
      </c>
      <c r="C74" s="300"/>
      <c r="D74" s="308">
        <f>SUM(D33,D36:D42,D46:D68,D70:D73)</f>
        <v>713421.6</v>
      </c>
      <c r="E74" s="304"/>
      <c r="F74" s="441">
        <f>+D30-D74</f>
        <v>-3.0000000027939677E-2</v>
      </c>
      <c r="G74" s="441"/>
    </row>
    <row r="75" spans="1:7">
      <c r="B75" s="33"/>
      <c r="C75" s="27"/>
    </row>
    <row r="76" spans="1:7" ht="26.25" hidden="1" customHeight="1">
      <c r="B76" s="166" t="s">
        <v>2</v>
      </c>
      <c r="C76" s="182"/>
      <c r="D76"/>
      <c r="E76" s="182"/>
    </row>
    <row r="77" spans="1:7" ht="15.75" hidden="1" customHeight="1">
      <c r="B77" s="33"/>
      <c r="D77" s="181" t="s">
        <v>86</v>
      </c>
      <c r="E77" s="188"/>
    </row>
    <row r="78" spans="1:7" ht="30.75" hidden="1" customHeight="1">
      <c r="B78" s="166" t="s">
        <v>6</v>
      </c>
      <c r="C78" s="180"/>
      <c r="D78" s="180"/>
      <c r="E78" s="180"/>
    </row>
    <row r="79" spans="1:7" ht="13.5" hidden="1" customHeight="1">
      <c r="D79" s="181" t="s">
        <v>86</v>
      </c>
      <c r="E79" s="188"/>
    </row>
    <row r="80" spans="1:7" hidden="1">
      <c r="B80" s="27" t="s">
        <v>173</v>
      </c>
    </row>
    <row r="81" spans="1:6" s="165" customFormat="1" ht="109.5" customHeight="1">
      <c r="A81" s="206" t="s">
        <v>193</v>
      </c>
      <c r="D81" s="204"/>
      <c r="E81" s="205" t="s">
        <v>204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4:G74"/>
    <mergeCell ref="C5:E5"/>
    <mergeCell ref="A6:E6"/>
    <mergeCell ref="A7:E7"/>
    <mergeCell ref="A8:E8"/>
    <mergeCell ref="G49:G50"/>
    <mergeCell ref="F49:F50"/>
    <mergeCell ref="F51:F52"/>
    <mergeCell ref="K49:K50"/>
    <mergeCell ref="G51:G52"/>
    <mergeCell ref="H51:H52"/>
    <mergeCell ref="I51:I52"/>
    <mergeCell ref="J51:J52"/>
    <mergeCell ref="K51:K52"/>
    <mergeCell ref="H49:H50"/>
    <mergeCell ref="I49:I50"/>
    <mergeCell ref="J49:J50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71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0.85546875" style="27" hidden="1" customWidth="1"/>
    <col min="10" max="10" width="11.42578125" style="27" hidden="1" customWidth="1"/>
    <col min="11" max="11" width="13" style="26" hidden="1" customWidth="1"/>
    <col min="12" max="17" width="9.140625" style="26" hidden="1" customWidth="1"/>
    <col min="18" max="20" width="0" style="26" hidden="1" customWidth="1"/>
    <col min="21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3" t="s">
        <v>172</v>
      </c>
      <c r="G1" s="164">
        <f>+'Ekamut-caxs'!E1+1</f>
        <v>34</v>
      </c>
      <c r="H1" s="33"/>
      <c r="I1" s="14"/>
      <c r="J1" s="14"/>
      <c r="K1" s="420" t="s">
        <v>181</v>
      </c>
      <c r="L1" s="420" t="s">
        <v>182</v>
      </c>
      <c r="M1" s="420" t="s">
        <v>183</v>
      </c>
    </row>
    <row r="2" spans="1:13" s="24" customFormat="1" ht="17.25">
      <c r="A2" s="195"/>
      <c r="B2" s="198"/>
      <c r="C2" s="197"/>
      <c r="D2" s="197"/>
      <c r="E2" s="448" t="s">
        <v>38</v>
      </c>
      <c r="F2" s="448"/>
      <c r="G2" s="448"/>
      <c r="H2" s="33"/>
      <c r="I2" s="14"/>
      <c r="J2" s="14"/>
    </row>
    <row r="3" spans="1:13" s="24" customFormat="1" ht="17.25">
      <c r="A3" s="195"/>
      <c r="B3" s="198"/>
      <c r="C3" s="197"/>
      <c r="D3" s="197"/>
      <c r="E3" s="448" t="s">
        <v>198</v>
      </c>
      <c r="F3" s="448"/>
      <c r="G3" s="448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39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43" t="str">
        <f>+'Ekamut-caxs'!A7</f>
        <v xml:space="preserve">«Ավանի մսուր-մանկապարտեզներ» ՀՈԱԿ-ի </v>
      </c>
      <c r="B7" s="443"/>
      <c r="C7" s="443"/>
      <c r="D7" s="443"/>
      <c r="E7" s="443"/>
      <c r="F7" s="443"/>
      <c r="G7" s="443"/>
      <c r="H7" s="34"/>
      <c r="I7" s="3"/>
      <c r="J7" s="3"/>
    </row>
    <row r="8" spans="1:13" s="5" customFormat="1" ht="18.75" customHeight="1">
      <c r="A8" s="444" t="s">
        <v>255</v>
      </c>
      <c r="B8" s="444"/>
      <c r="C8" s="444"/>
      <c r="D8" s="444"/>
      <c r="E8" s="444"/>
      <c r="F8" s="444"/>
      <c r="G8" s="444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30" t="s">
        <v>200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181</v>
      </c>
      <c r="D11" s="334" t="s">
        <v>182</v>
      </c>
      <c r="E11" s="334" t="s">
        <v>183</v>
      </c>
      <c r="F11" s="334" t="s">
        <v>40</v>
      </c>
      <c r="G11" s="335"/>
      <c r="H11" s="111">
        <f>+F12-F71</f>
        <v>39925.599999999911</v>
      </c>
      <c r="I11" s="183">
        <f>+H11-J12</f>
        <v>20647.999999999913</v>
      </c>
      <c r="J11" s="421" t="s">
        <v>265</v>
      </c>
      <c r="K11" s="420"/>
      <c r="L11" s="420"/>
      <c r="M11" s="420"/>
    </row>
    <row r="12" spans="1:13" s="24" customFormat="1" ht="35.25" thickBot="1">
      <c r="A12" s="336" t="s">
        <v>7</v>
      </c>
      <c r="B12" s="337" t="s">
        <v>31</v>
      </c>
      <c r="C12" s="349">
        <f>+F12</f>
        <v>52859.399999999907</v>
      </c>
      <c r="D12" s="349">
        <f>+F12</f>
        <v>52859.399999999907</v>
      </c>
      <c r="E12" s="349">
        <f>+F12</f>
        <v>52859.399999999907</v>
      </c>
      <c r="F12" s="350">
        <f>+'Dramakani hamematakan'!D6</f>
        <v>52859.399999999907</v>
      </c>
      <c r="G12" s="338"/>
      <c r="H12" s="446" t="s">
        <v>264</v>
      </c>
      <c r="I12" s="446"/>
      <c r="J12" s="109">
        <v>19277.599999999999</v>
      </c>
      <c r="K12" s="419" t="str">
        <f t="shared" ref="K12:K28" si="0">IF((D12-C12)&lt;0, ("սխալ"),"")</f>
        <v/>
      </c>
      <c r="L12" s="419" t="str">
        <f t="shared" ref="L12:L28" si="1">IF((E12-D12)&lt;0, ("սխալ"),"")</f>
        <v/>
      </c>
      <c r="M12" s="419" t="str">
        <f t="shared" ref="M12:M28" si="2">IF((F12-E12)&lt;0, ("սխալ"),"")</f>
        <v/>
      </c>
    </row>
    <row r="13" spans="1:13" s="24" customFormat="1" ht="34.5">
      <c r="A13" s="336" t="s">
        <v>11</v>
      </c>
      <c r="B13" s="337" t="s">
        <v>76</v>
      </c>
      <c r="C13" s="350">
        <f t="shared" ref="C13:E13" si="3">SUM(C14:C15,C18,C22:C29)</f>
        <v>152424.19</v>
      </c>
      <c r="D13" s="350">
        <f t="shared" si="3"/>
        <v>310890.69999999995</v>
      </c>
      <c r="E13" s="350">
        <f t="shared" si="3"/>
        <v>490142.8</v>
      </c>
      <c r="F13" s="350">
        <f>SUM(F14:F15,F18,F22:F29)</f>
        <v>697838.66999999993</v>
      </c>
      <c r="G13" s="339"/>
      <c r="H13" s="33"/>
      <c r="I13" s="14"/>
      <c r="J13" s="14"/>
      <c r="K13" s="419" t="str">
        <f t="shared" si="0"/>
        <v/>
      </c>
      <c r="L13" s="419" t="str">
        <f t="shared" si="1"/>
        <v/>
      </c>
      <c r="M13" s="419" t="str">
        <f t="shared" si="2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5">
        <v>137569.1</v>
      </c>
      <c r="D14" s="145">
        <v>274354.8</v>
      </c>
      <c r="E14" s="145">
        <v>443440.8</v>
      </c>
      <c r="F14" s="351">
        <f>+'Ekamut-caxs'!D11</f>
        <v>646344</v>
      </c>
      <c r="G14" s="186"/>
      <c r="H14" s="33"/>
      <c r="I14" s="14"/>
      <c r="J14" s="14"/>
      <c r="K14" s="419" t="str">
        <f t="shared" si="0"/>
        <v/>
      </c>
      <c r="L14" s="419" t="str">
        <f t="shared" si="1"/>
        <v/>
      </c>
      <c r="M14" s="419" t="str">
        <f t="shared" si="2"/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4">SUM(C16:C17)</f>
        <v>0</v>
      </c>
      <c r="D15" s="351">
        <f t="shared" si="4"/>
        <v>0</v>
      </c>
      <c r="E15" s="351">
        <f t="shared" si="4"/>
        <v>0</v>
      </c>
      <c r="F15" s="351">
        <f>SUM(F16:F17)</f>
        <v>240</v>
      </c>
      <c r="G15" s="186"/>
      <c r="H15" s="33"/>
      <c r="I15" s="14"/>
      <c r="J15" s="14"/>
      <c r="K15" s="419" t="str">
        <f t="shared" si="0"/>
        <v/>
      </c>
      <c r="L15" s="419" t="str">
        <f t="shared" si="1"/>
        <v/>
      </c>
      <c r="M15" s="419" t="str">
        <f t="shared" si="2"/>
        <v/>
      </c>
    </row>
    <row r="16" spans="1:13" s="322" customFormat="1" ht="18" customHeight="1">
      <c r="A16" s="357">
        <f>+A15+0.1</f>
        <v>2.1</v>
      </c>
      <c r="B16" s="354" t="str">
        <f>+'Ekamut-caxs'!B13</f>
        <v>վերապատրաստման գծով</v>
      </c>
      <c r="C16" s="317">
        <v>0</v>
      </c>
      <c r="D16" s="317">
        <v>0</v>
      </c>
      <c r="E16" s="317">
        <v>0</v>
      </c>
      <c r="F16" s="355">
        <f>+'Ekamut-caxs'!D13</f>
        <v>240</v>
      </c>
      <c r="G16" s="319"/>
      <c r="H16" s="320"/>
      <c r="I16" s="321"/>
      <c r="J16" s="321"/>
      <c r="K16" s="419" t="str">
        <f t="shared" si="0"/>
        <v/>
      </c>
      <c r="L16" s="419" t="str">
        <f t="shared" si="1"/>
        <v/>
      </c>
      <c r="M16" s="419" t="str">
        <f t="shared" si="2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9" t="str">
        <f t="shared" si="0"/>
        <v/>
      </c>
      <c r="L17" s="419" t="str">
        <f t="shared" si="1"/>
        <v/>
      </c>
      <c r="M17" s="419" t="str">
        <f t="shared" si="2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8571.09</v>
      </c>
      <c r="D18" s="351">
        <f t="shared" ref="D18:E18" si="5">SUM(D19:D21)</f>
        <v>24681.3</v>
      </c>
      <c r="E18" s="351">
        <f t="shared" si="5"/>
        <v>33252.400000000001</v>
      </c>
      <c r="F18" s="351">
        <f t="shared" ref="F18" si="6">SUM(F19:F21)</f>
        <v>34530.07</v>
      </c>
      <c r="G18" s="186"/>
      <c r="H18" s="33"/>
      <c r="I18" s="14"/>
      <c r="J18" s="14"/>
      <c r="K18" s="419" t="str">
        <f t="shared" si="0"/>
        <v/>
      </c>
      <c r="L18" s="419" t="str">
        <f t="shared" si="1"/>
        <v/>
      </c>
      <c r="M18" s="419" t="str">
        <f t="shared" si="2"/>
        <v/>
      </c>
    </row>
    <row r="19" spans="1:13" s="322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>
        <v>4751.99</v>
      </c>
      <c r="D19" s="352">
        <v>9504</v>
      </c>
      <c r="E19" s="352">
        <v>14256</v>
      </c>
      <c r="F19" s="355">
        <f>+'Ekamut-caxs'!D16</f>
        <v>14964.37</v>
      </c>
      <c r="G19" s="319"/>
      <c r="H19" s="320"/>
      <c r="I19" s="321"/>
      <c r="J19" s="321"/>
      <c r="K19" s="419" t="str">
        <f t="shared" si="0"/>
        <v/>
      </c>
      <c r="L19" s="419" t="str">
        <f t="shared" si="1"/>
        <v/>
      </c>
      <c r="M19" s="419" t="str">
        <f t="shared" si="2"/>
        <v/>
      </c>
    </row>
    <row r="20" spans="1:13" s="322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7">
        <v>3819.1</v>
      </c>
      <c r="D20" s="352">
        <v>7638.3</v>
      </c>
      <c r="E20" s="352">
        <v>11457.4</v>
      </c>
      <c r="F20" s="355">
        <f>+'Ekamut-caxs'!D17</f>
        <v>12026.7</v>
      </c>
      <c r="G20" s="319"/>
      <c r="H20" s="320"/>
      <c r="I20" s="321"/>
      <c r="J20" s="321"/>
      <c r="K20" s="419" t="str">
        <f t="shared" si="0"/>
        <v/>
      </c>
      <c r="L20" s="419" t="str">
        <f t="shared" si="1"/>
        <v/>
      </c>
      <c r="M20" s="419" t="str">
        <f t="shared" si="2"/>
        <v/>
      </c>
    </row>
    <row r="21" spans="1:13" s="322" customFormat="1" ht="15">
      <c r="A21" s="357">
        <f>+A20+0.1</f>
        <v>3.3000000000000003</v>
      </c>
      <c r="B21" s="316" t="s">
        <v>245</v>
      </c>
      <c r="C21" s="352">
        <v>0</v>
      </c>
      <c r="D21" s="355">
        <f t="shared" ref="D21:F21" si="7">+D76</f>
        <v>7539</v>
      </c>
      <c r="E21" s="355">
        <f t="shared" si="7"/>
        <v>7539</v>
      </c>
      <c r="F21" s="355">
        <f t="shared" si="7"/>
        <v>7539</v>
      </c>
      <c r="G21" s="319"/>
      <c r="H21" s="320"/>
      <c r="I21" s="321"/>
      <c r="J21" s="321"/>
      <c r="K21" s="419" t="str">
        <f t="shared" si="0"/>
        <v/>
      </c>
      <c r="L21" s="419" t="str">
        <f t="shared" si="1"/>
        <v/>
      </c>
      <c r="M21" s="419" t="str">
        <f t="shared" si="2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5">
        <v>5400</v>
      </c>
      <c r="D22" s="145">
        <v>10800</v>
      </c>
      <c r="E22" s="145">
        <v>12350</v>
      </c>
      <c r="F22" s="351">
        <f>+'Ekamut-caxs'!D19</f>
        <v>15500</v>
      </c>
      <c r="G22" s="186"/>
      <c r="H22" s="33"/>
      <c r="I22" s="14"/>
      <c r="J22" s="14"/>
      <c r="K22" s="419" t="str">
        <f t="shared" si="0"/>
        <v/>
      </c>
      <c r="L22" s="419" t="str">
        <f t="shared" si="1"/>
        <v/>
      </c>
      <c r="M22" s="419" t="str">
        <f t="shared" si="2"/>
        <v/>
      </c>
    </row>
    <row r="23" spans="1:13" s="24" customFormat="1" ht="17.25" hidden="1">
      <c r="A23" s="356">
        <f t="shared" ref="A23:A29" si="8">+A22+1</f>
        <v>5</v>
      </c>
      <c r="B23" s="353" t="str">
        <f>+'Ekamut-caxs'!B20</f>
        <v>Սպասարկման և կոմունալ համավճարներից</v>
      </c>
      <c r="C23" s="145"/>
      <c r="D23" s="145"/>
      <c r="E23" s="145"/>
      <c r="F23" s="351">
        <f>+'Ekamut-caxs'!D20</f>
        <v>0</v>
      </c>
      <c r="G23" s="186"/>
      <c r="H23" s="33"/>
      <c r="I23" s="14"/>
      <c r="J23" s="14"/>
      <c r="K23" s="419" t="str">
        <f t="shared" si="0"/>
        <v/>
      </c>
      <c r="L23" s="419" t="str">
        <f t="shared" si="1"/>
        <v/>
      </c>
      <c r="M23" s="419" t="str">
        <f t="shared" si="2"/>
        <v/>
      </c>
    </row>
    <row r="24" spans="1:13" s="24" customFormat="1" ht="34.5" hidden="1">
      <c r="A24" s="356">
        <f t="shared" si="8"/>
        <v>6</v>
      </c>
      <c r="B24" s="353" t="str">
        <f>+'Ekamut-caxs'!B21</f>
        <v>Ֆինանսական օգնությունից (օգնիր մանկապարտեզիդ)</v>
      </c>
      <c r="C24" s="145"/>
      <c r="D24" s="145"/>
      <c r="E24" s="145"/>
      <c r="F24" s="351">
        <f>+'Ekamut-caxs'!D21</f>
        <v>0</v>
      </c>
      <c r="G24" s="186"/>
      <c r="H24" s="36"/>
      <c r="I24" s="29"/>
      <c r="J24" s="29"/>
      <c r="K24" s="419" t="str">
        <f t="shared" si="0"/>
        <v/>
      </c>
      <c r="L24" s="419" t="str">
        <f t="shared" si="1"/>
        <v/>
      </c>
      <c r="M24" s="419" t="str">
        <f t="shared" si="2"/>
        <v/>
      </c>
    </row>
    <row r="25" spans="1:13" s="24" customFormat="1" ht="17.25" hidden="1">
      <c r="A25" s="356">
        <f t="shared" si="8"/>
        <v>7</v>
      </c>
      <c r="B25" s="353" t="str">
        <f>+'Ekamut-caxs'!B22</f>
        <v>Ֆինանսական օգնությունից</v>
      </c>
      <c r="C25" s="145"/>
      <c r="D25" s="145"/>
      <c r="E25" s="145"/>
      <c r="F25" s="351">
        <f>+'Ekamut-caxs'!D22</f>
        <v>0</v>
      </c>
      <c r="G25" s="186"/>
      <c r="H25" s="33"/>
      <c r="I25" s="14"/>
      <c r="J25" s="14"/>
      <c r="K25" s="419" t="str">
        <f t="shared" si="0"/>
        <v/>
      </c>
      <c r="L25" s="419" t="str">
        <f t="shared" si="1"/>
        <v/>
      </c>
      <c r="M25" s="419" t="str">
        <f t="shared" si="2"/>
        <v/>
      </c>
    </row>
    <row r="26" spans="1:13" s="24" customFormat="1" ht="15" hidden="1" customHeight="1">
      <c r="A26" s="356">
        <f t="shared" si="8"/>
        <v>8</v>
      </c>
      <c r="B26" s="353" t="str">
        <f>+'Ekamut-caxs'!B23</f>
        <v>Չփոխանակվող գործարքներից (դրամաշնորհից)</v>
      </c>
      <c r="C26" s="145"/>
      <c r="D26" s="145"/>
      <c r="E26" s="145"/>
      <c r="F26" s="351">
        <f>+'Ekamut-caxs'!D23</f>
        <v>0</v>
      </c>
      <c r="G26" s="186"/>
      <c r="H26" s="36"/>
      <c r="I26" s="29"/>
      <c r="J26" s="29"/>
      <c r="K26" s="419" t="str">
        <f t="shared" si="0"/>
        <v/>
      </c>
      <c r="L26" s="419" t="str">
        <f t="shared" si="1"/>
        <v/>
      </c>
      <c r="M26" s="419" t="str">
        <f t="shared" si="2"/>
        <v/>
      </c>
    </row>
    <row r="27" spans="1:13" s="24" customFormat="1" ht="17.25">
      <c r="A27" s="356">
        <v>5</v>
      </c>
      <c r="B27" s="7" t="s">
        <v>266</v>
      </c>
      <c r="C27" s="145">
        <v>109</v>
      </c>
      <c r="D27" s="145">
        <v>159.6</v>
      </c>
      <c r="E27" s="145">
        <v>159.6</v>
      </c>
      <c r="F27" s="106">
        <f>+'Ekamut-caxs'!D28</f>
        <v>159.6</v>
      </c>
      <c r="G27" s="186"/>
      <c r="H27" s="36"/>
      <c r="I27" s="29"/>
      <c r="J27" s="29"/>
      <c r="K27" s="419" t="str">
        <f t="shared" si="0"/>
        <v/>
      </c>
      <c r="L27" s="419" t="str">
        <f t="shared" si="1"/>
        <v/>
      </c>
      <c r="M27" s="419" t="str">
        <f t="shared" si="2"/>
        <v/>
      </c>
    </row>
    <row r="28" spans="1:13" s="24" customFormat="1" ht="17.25">
      <c r="A28" s="356">
        <f t="shared" si="8"/>
        <v>6</v>
      </c>
      <c r="B28" s="189" t="str">
        <f>+'Ekamut-caxs'!B27</f>
        <v>Բանկի տոկոսից</v>
      </c>
      <c r="C28" s="145">
        <v>165</v>
      </c>
      <c r="D28" s="145">
        <v>285</v>
      </c>
      <c r="E28" s="145">
        <v>330</v>
      </c>
      <c r="F28" s="106">
        <f>+'Ekamut-caxs'!D27</f>
        <v>455</v>
      </c>
      <c r="G28" s="186"/>
      <c r="H28" s="36"/>
      <c r="I28" s="29"/>
      <c r="J28" s="29"/>
      <c r="K28" s="419" t="str">
        <f t="shared" si="0"/>
        <v/>
      </c>
      <c r="L28" s="419" t="str">
        <f t="shared" si="1"/>
        <v/>
      </c>
      <c r="M28" s="419" t="str">
        <f t="shared" si="2"/>
        <v/>
      </c>
    </row>
    <row r="29" spans="1:13" s="24" customFormat="1" ht="17.25">
      <c r="A29" s="356">
        <f t="shared" si="8"/>
        <v>7</v>
      </c>
      <c r="B29" s="189" t="str">
        <f>+'Ekamut-caxs'!B29</f>
        <v>Կանխավճարների հետ վերադարձից</v>
      </c>
      <c r="C29" s="145">
        <v>610</v>
      </c>
      <c r="D29" s="145">
        <v>610</v>
      </c>
      <c r="E29" s="145">
        <v>610</v>
      </c>
      <c r="F29" s="106">
        <v>610</v>
      </c>
      <c r="G29" s="186"/>
      <c r="H29" s="311" t="s">
        <v>225</v>
      </c>
      <c r="I29" s="29"/>
      <c r="J29" s="29"/>
      <c r="K29" s="419" t="str">
        <f t="shared" ref="K29:K79" si="9">IF((D29-C29)&lt;0, ("սխալ"),"")</f>
        <v/>
      </c>
      <c r="L29" s="419" t="str">
        <f t="shared" ref="L29:L79" si="10">IF((E29-D29)&lt;0, ("սխալ"),"")</f>
        <v/>
      </c>
      <c r="M29" s="419" t="str">
        <f t="shared" ref="M29:M79" si="11">IF((F29-E29)&lt;0, ("սխալ"),"")</f>
        <v/>
      </c>
    </row>
    <row r="30" spans="1:13" s="24" customFormat="1" ht="34.5">
      <c r="A30" s="336" t="s">
        <v>32</v>
      </c>
      <c r="B30" s="337" t="s">
        <v>77</v>
      </c>
      <c r="C30" s="350">
        <f>C31+C75+C87</f>
        <v>204387.04583333334</v>
      </c>
      <c r="D30" s="350">
        <f>D31+D75+D87</f>
        <v>359840.1</v>
      </c>
      <c r="E30" s="350">
        <f>E31+E75+E87</f>
        <v>537245.45833333326</v>
      </c>
      <c r="F30" s="350">
        <f>F31+F75+F87</f>
        <v>722037.8</v>
      </c>
      <c r="G30" s="339"/>
      <c r="H30" s="111"/>
      <c r="I30" s="14"/>
      <c r="J30" s="14"/>
      <c r="K30" s="419" t="str">
        <f t="shared" si="9"/>
        <v/>
      </c>
      <c r="L30" s="419" t="str">
        <f t="shared" si="10"/>
        <v/>
      </c>
      <c r="M30" s="419" t="str">
        <f t="shared" si="11"/>
        <v/>
      </c>
    </row>
    <row r="31" spans="1:13" s="24" customFormat="1" ht="17.25">
      <c r="A31" s="13" t="s">
        <v>52</v>
      </c>
      <c r="B31" s="337" t="s">
        <v>55</v>
      </c>
      <c r="C31" s="350">
        <f>SUM(C32,C35:C41,C45:C67,C71:C74)</f>
        <v>200698.22083333333</v>
      </c>
      <c r="D31" s="350">
        <f>SUM(D32,D35:D41,D45:D67,D71:D74)</f>
        <v>347353.05833333329</v>
      </c>
      <c r="E31" s="350">
        <f>SUM(E32,E35:E41,E45:E67,E71:E74)</f>
        <v>520799.98333333328</v>
      </c>
      <c r="F31" s="350">
        <f>SUM(F32,F35:F41,F45:F67,F71:F74)</f>
        <v>702623.5</v>
      </c>
      <c r="G31" s="339"/>
      <c r="H31" s="33"/>
      <c r="I31" s="14"/>
      <c r="J31" s="14"/>
      <c r="K31" s="419" t="str">
        <f t="shared" si="9"/>
        <v/>
      </c>
      <c r="L31" s="419" t="str">
        <f t="shared" si="10"/>
        <v/>
      </c>
      <c r="M31" s="419" t="str">
        <f t="shared" si="11"/>
        <v/>
      </c>
    </row>
    <row r="32" spans="1:13" s="24" customFormat="1" ht="17.25">
      <c r="A32" s="310">
        <v>1</v>
      </c>
      <c r="B32" s="353" t="str">
        <f>+'Ekamut-caxs'!B33</f>
        <v>Աշխատավարձի գծով, որից՝</v>
      </c>
      <c r="C32" s="358">
        <f>+F32/12*3</f>
        <v>123877.65</v>
      </c>
      <c r="D32" s="358">
        <f>+F32/12*6-6200</f>
        <v>241555.3</v>
      </c>
      <c r="E32" s="358">
        <f>+F32/12*9</f>
        <v>371632.94999999995</v>
      </c>
      <c r="F32" s="351">
        <f>+'Ekamut-caxs'!D33</f>
        <v>495510.6</v>
      </c>
      <c r="G32" s="186"/>
      <c r="H32" s="36">
        <f>+F32/12*5.5</f>
        <v>227109.02499999997</v>
      </c>
      <c r="I32" s="29"/>
      <c r="J32" s="29"/>
      <c r="K32" s="419" t="str">
        <f t="shared" si="9"/>
        <v/>
      </c>
      <c r="L32" s="419" t="str">
        <f t="shared" si="10"/>
        <v/>
      </c>
      <c r="M32" s="419" t="str">
        <f t="shared" si="11"/>
        <v/>
      </c>
    </row>
    <row r="33" spans="1:13" s="322" customFormat="1" ht="15">
      <c r="A33" s="357">
        <f>+A32+0.1</f>
        <v>1.1000000000000001</v>
      </c>
      <c r="B33" s="354" t="str">
        <f>+'Ekamut-caxs'!B34</f>
        <v>վճարովի ծառայության գծով</v>
      </c>
      <c r="C33" s="317">
        <v>3387.5</v>
      </c>
      <c r="D33" s="317">
        <v>6600</v>
      </c>
      <c r="E33" s="317">
        <v>8712.5</v>
      </c>
      <c r="F33" s="355">
        <f>+'Ekamut-caxs'!D34</f>
        <v>10129.6</v>
      </c>
      <c r="G33" s="319"/>
      <c r="H33" s="320"/>
      <c r="I33" s="321"/>
      <c r="J33" s="321"/>
      <c r="K33" s="419" t="str">
        <f t="shared" si="9"/>
        <v/>
      </c>
      <c r="L33" s="419" t="str">
        <f t="shared" si="10"/>
        <v/>
      </c>
      <c r="M33" s="419" t="str">
        <f t="shared" si="11"/>
        <v/>
      </c>
    </row>
    <row r="34" spans="1:13" s="322" customFormat="1" ht="15" hidden="1">
      <c r="A34" s="357">
        <f>+A33+0.1</f>
        <v>1.2000000000000002</v>
      </c>
      <c r="B34" s="354">
        <f>+'Ekamut-caxs'!B35</f>
        <v>0</v>
      </c>
      <c r="C34" s="317">
        <v>0</v>
      </c>
      <c r="D34" s="317">
        <v>0</v>
      </c>
      <c r="E34" s="317">
        <v>0</v>
      </c>
      <c r="F34" s="355">
        <f>+'Ekamut-caxs'!D35</f>
        <v>0</v>
      </c>
      <c r="G34" s="319"/>
      <c r="H34" s="320"/>
      <c r="I34" s="321"/>
      <c r="J34" s="321"/>
      <c r="K34" s="419" t="str">
        <f t="shared" si="9"/>
        <v/>
      </c>
      <c r="L34" s="419" t="str">
        <f t="shared" si="10"/>
        <v/>
      </c>
      <c r="M34" s="419" t="str">
        <f t="shared" si="11"/>
        <v/>
      </c>
    </row>
    <row r="35" spans="1:13" s="24" customFormat="1" ht="17.25">
      <c r="A35" s="356">
        <f>+A32+1</f>
        <v>2</v>
      </c>
      <c r="B35" s="353" t="str">
        <f>+'Ekamut-caxs'!B36</f>
        <v>Սննդի գծով</v>
      </c>
      <c r="C35" s="145">
        <f>+F35/12*3.5</f>
        <v>36755.570833333331</v>
      </c>
      <c r="D35" s="358">
        <f>+F35/12*5</f>
        <v>52507.958333333328</v>
      </c>
      <c r="E35" s="358">
        <f>+F35/12*8</f>
        <v>84012.733333333323</v>
      </c>
      <c r="F35" s="351">
        <f>+'Ekamut-caxs'!D36</f>
        <v>126019.09999999999</v>
      </c>
      <c r="G35" s="186"/>
      <c r="H35" s="36"/>
      <c r="I35" s="29"/>
      <c r="J35" s="29"/>
      <c r="K35" s="419" t="str">
        <f t="shared" si="9"/>
        <v/>
      </c>
      <c r="L35" s="419" t="str">
        <f t="shared" si="10"/>
        <v/>
      </c>
      <c r="M35" s="419" t="str">
        <f t="shared" si="11"/>
        <v/>
      </c>
    </row>
    <row r="36" spans="1:13" s="24" customFormat="1" ht="17.25">
      <c r="A36" s="356">
        <f>+A35+1</f>
        <v>3</v>
      </c>
      <c r="B36" s="353" t="str">
        <f>+'Ekamut-caxs'!B37</f>
        <v>Ջեռուցման գծով</v>
      </c>
      <c r="C36" s="145">
        <v>14320</v>
      </c>
      <c r="D36" s="145">
        <v>14950</v>
      </c>
      <c r="E36" s="145">
        <v>15600</v>
      </c>
      <c r="F36" s="351">
        <f>+'Ekamut-caxs'!D37</f>
        <v>20593.5</v>
      </c>
      <c r="G36" s="186"/>
      <c r="H36" s="36">
        <f>+F36-'Komunal '!F27</f>
        <v>0</v>
      </c>
      <c r="I36" s="29"/>
      <c r="J36" s="29"/>
      <c r="K36" s="419" t="str">
        <f t="shared" si="9"/>
        <v/>
      </c>
      <c r="L36" s="419" t="str">
        <f t="shared" si="10"/>
        <v/>
      </c>
      <c r="M36" s="419" t="str">
        <f t="shared" si="11"/>
        <v/>
      </c>
    </row>
    <row r="37" spans="1:13" s="24" customFormat="1" ht="17.25">
      <c r="A37" s="356">
        <f t="shared" ref="A37:A41" si="12">+A36+1</f>
        <v>4</v>
      </c>
      <c r="B37" s="353" t="str">
        <f>+'Ekamut-caxs'!B38</f>
        <v>Էլեկտրաէներգիայի գծով</v>
      </c>
      <c r="C37" s="145">
        <v>7050</v>
      </c>
      <c r="D37" s="145">
        <v>11890</v>
      </c>
      <c r="E37" s="145">
        <v>16190</v>
      </c>
      <c r="F37" s="351">
        <f>+'Ekamut-caxs'!D38</f>
        <v>22253.4</v>
      </c>
      <c r="G37" s="186"/>
      <c r="H37" s="36">
        <f>+F37-'Komunal '!J27</f>
        <v>0</v>
      </c>
      <c r="I37" s="29"/>
      <c r="J37" s="29"/>
      <c r="K37" s="419" t="str">
        <f t="shared" si="9"/>
        <v/>
      </c>
      <c r="L37" s="419" t="str">
        <f t="shared" si="10"/>
        <v/>
      </c>
      <c r="M37" s="419" t="str">
        <f t="shared" si="11"/>
        <v/>
      </c>
    </row>
    <row r="38" spans="1:13" s="24" customFormat="1" ht="17.25">
      <c r="A38" s="356">
        <f t="shared" si="12"/>
        <v>5</v>
      </c>
      <c r="B38" s="353" t="str">
        <f>+'Ekamut-caxs'!B39</f>
        <v>Ջրմուղ-կոյուղու գծով</v>
      </c>
      <c r="C38" s="145">
        <v>625</v>
      </c>
      <c r="D38" s="145">
        <v>1750</v>
      </c>
      <c r="E38" s="145">
        <v>2450</v>
      </c>
      <c r="F38" s="351">
        <f>+'Komunal '!M27</f>
        <v>2947.2</v>
      </c>
      <c r="G38" s="186"/>
      <c r="H38" s="36">
        <f>+F38-'Komunal '!M27</f>
        <v>0</v>
      </c>
      <c r="I38" s="29"/>
      <c r="J38" s="29"/>
      <c r="K38" s="419" t="str">
        <f t="shared" si="9"/>
        <v/>
      </c>
      <c r="L38" s="419" t="str">
        <f t="shared" si="10"/>
        <v/>
      </c>
      <c r="M38" s="419" t="str">
        <f t="shared" si="11"/>
        <v/>
      </c>
    </row>
    <row r="39" spans="1:13" s="24" customFormat="1" ht="17.25">
      <c r="A39" s="356">
        <f t="shared" si="12"/>
        <v>6</v>
      </c>
      <c r="B39" s="353" t="str">
        <f>+'Ekamut-caxs'!B40</f>
        <v>Աղբահանության գծով</v>
      </c>
      <c r="C39" s="145">
        <v>220.2</v>
      </c>
      <c r="D39" s="145">
        <v>440.5</v>
      </c>
      <c r="E39" s="145">
        <v>661</v>
      </c>
      <c r="F39" s="351">
        <f>+'Ekamut-caxs'!D40</f>
        <v>881</v>
      </c>
      <c r="G39" s="186"/>
      <c r="H39" s="36"/>
      <c r="I39" s="29"/>
      <c r="J39" s="29"/>
      <c r="K39" s="419" t="str">
        <f t="shared" si="9"/>
        <v/>
      </c>
      <c r="L39" s="419" t="str">
        <f t="shared" si="10"/>
        <v/>
      </c>
      <c r="M39" s="419" t="str">
        <f t="shared" si="11"/>
        <v/>
      </c>
    </row>
    <row r="40" spans="1:13" s="24" customFormat="1" ht="17.25">
      <c r="A40" s="356">
        <f t="shared" si="12"/>
        <v>7</v>
      </c>
      <c r="B40" s="353" t="str">
        <f>+'Ekamut-caxs'!B41</f>
        <v>Ախտաբանության գծով</v>
      </c>
      <c r="C40" s="145">
        <v>87.5</v>
      </c>
      <c r="D40" s="145">
        <v>175</v>
      </c>
      <c r="E40" s="145">
        <v>262.5</v>
      </c>
      <c r="F40" s="351">
        <f>+'Ekamut-caxs'!D41</f>
        <v>350</v>
      </c>
      <c r="G40" s="186"/>
      <c r="H40" s="36"/>
      <c r="I40" s="29"/>
      <c r="J40" s="29"/>
      <c r="K40" s="419" t="str">
        <f t="shared" si="9"/>
        <v/>
      </c>
      <c r="L40" s="419" t="str">
        <f t="shared" si="10"/>
        <v/>
      </c>
      <c r="M40" s="419" t="str">
        <f t="shared" si="11"/>
        <v/>
      </c>
    </row>
    <row r="41" spans="1:13" s="24" customFormat="1" ht="17.25">
      <c r="A41" s="356">
        <f t="shared" si="12"/>
        <v>8</v>
      </c>
      <c r="B41" s="353" t="str">
        <f>+'Ekamut-caxs'!B42</f>
        <v>Կապի գծով, այդ թվում`</v>
      </c>
      <c r="C41" s="358">
        <f t="shared" ref="C41:D41" si="13">SUM(C42:C44)</f>
        <v>150</v>
      </c>
      <c r="D41" s="358">
        <f t="shared" si="13"/>
        <v>280</v>
      </c>
      <c r="E41" s="358">
        <f>SUM(E42:E44)</f>
        <v>415</v>
      </c>
      <c r="F41" s="351">
        <f>SUM(F42:F44)</f>
        <v>511</v>
      </c>
      <c r="G41" s="186"/>
      <c r="H41" s="36"/>
      <c r="I41" s="29"/>
      <c r="J41" s="29"/>
      <c r="K41" s="419" t="str">
        <f t="shared" si="9"/>
        <v/>
      </c>
      <c r="L41" s="419" t="str">
        <f t="shared" si="10"/>
        <v/>
      </c>
      <c r="M41" s="419" t="str">
        <f t="shared" si="11"/>
        <v/>
      </c>
    </row>
    <row r="42" spans="1:13" s="322" customFormat="1" ht="15">
      <c r="A42" s="357">
        <f>+A41+0.1</f>
        <v>8.1</v>
      </c>
      <c r="B42" s="354" t="str">
        <f>+'Ekamut-caxs'!B43</f>
        <v>բաժանորդային վճար</v>
      </c>
      <c r="C42" s="317">
        <v>125</v>
      </c>
      <c r="D42" s="317">
        <v>240</v>
      </c>
      <c r="E42" s="317">
        <v>360</v>
      </c>
      <c r="F42" s="355">
        <f>+'Ekamut-caxs'!D43</f>
        <v>440</v>
      </c>
      <c r="G42" s="319"/>
      <c r="H42" s="320"/>
      <c r="I42" s="321"/>
      <c r="J42" s="321"/>
      <c r="K42" s="419" t="str">
        <f t="shared" si="9"/>
        <v/>
      </c>
      <c r="L42" s="419" t="str">
        <f t="shared" si="10"/>
        <v/>
      </c>
      <c r="M42" s="419" t="str">
        <f t="shared" si="11"/>
        <v/>
      </c>
    </row>
    <row r="43" spans="1:13" s="322" customFormat="1" ht="15">
      <c r="A43" s="357">
        <f>+A42+0.1</f>
        <v>8.1999999999999993</v>
      </c>
      <c r="B43" s="354" t="str">
        <f>+'Ekamut-caxs'!B44</f>
        <v>րոպեավճար</v>
      </c>
      <c r="C43" s="317">
        <v>15</v>
      </c>
      <c r="D43" s="317">
        <v>20</v>
      </c>
      <c r="E43" s="317">
        <v>25</v>
      </c>
      <c r="F43" s="355">
        <f>+'Ekamut-caxs'!D44</f>
        <v>35</v>
      </c>
      <c r="G43" s="319"/>
      <c r="H43" s="320"/>
      <c r="I43" s="321"/>
      <c r="J43" s="321"/>
      <c r="K43" s="419" t="str">
        <f t="shared" si="9"/>
        <v/>
      </c>
      <c r="L43" s="419" t="str">
        <f t="shared" si="10"/>
        <v/>
      </c>
      <c r="M43" s="419" t="str">
        <f t="shared" si="11"/>
        <v/>
      </c>
    </row>
    <row r="44" spans="1:13" s="322" customFormat="1" ht="15">
      <c r="A44" s="357">
        <f>+A43+0.1</f>
        <v>8.2999999999999989</v>
      </c>
      <c r="B44" s="354" t="str">
        <f>+'Ekamut-caxs'!B45</f>
        <v>նամականիշ</v>
      </c>
      <c r="C44" s="317">
        <v>10</v>
      </c>
      <c r="D44" s="317">
        <v>20</v>
      </c>
      <c r="E44" s="317">
        <v>30</v>
      </c>
      <c r="F44" s="355">
        <f>+'Ekamut-caxs'!D45</f>
        <v>36</v>
      </c>
      <c r="G44" s="319"/>
      <c r="H44" s="320"/>
      <c r="I44" s="321"/>
      <c r="J44" s="321"/>
      <c r="K44" s="419" t="str">
        <f t="shared" si="9"/>
        <v/>
      </c>
      <c r="L44" s="419" t="str">
        <f t="shared" si="10"/>
        <v/>
      </c>
      <c r="M44" s="419" t="str">
        <f t="shared" si="11"/>
        <v/>
      </c>
    </row>
    <row r="45" spans="1:13" s="24" customFormat="1" ht="17.25" hidden="1">
      <c r="A45" s="356">
        <f>+A41+1</f>
        <v>9</v>
      </c>
      <c r="B45" s="353" t="str">
        <f>+'Ekamut-caxs'!B46</f>
        <v>Բանկային ծառայության գծով</v>
      </c>
      <c r="C45" s="358">
        <f t="shared" ref="C45" si="14">F45/4*1</f>
        <v>0</v>
      </c>
      <c r="D45" s="358">
        <f t="shared" ref="D45" si="15">F45/4*2</f>
        <v>0</v>
      </c>
      <c r="E45" s="358">
        <f t="shared" ref="E45" si="16">F45/4*3</f>
        <v>0</v>
      </c>
      <c r="F45" s="351">
        <f>+'Ekamut-caxs'!D46</f>
        <v>0</v>
      </c>
      <c r="G45" s="186"/>
      <c r="H45" s="36"/>
      <c r="I45" s="29"/>
      <c r="J45" s="29"/>
      <c r="K45" s="419" t="str">
        <f t="shared" si="9"/>
        <v/>
      </c>
      <c r="L45" s="419" t="str">
        <f t="shared" si="10"/>
        <v/>
      </c>
      <c r="M45" s="419" t="str">
        <f t="shared" si="11"/>
        <v/>
      </c>
    </row>
    <row r="46" spans="1:13" s="24" customFormat="1" ht="17.25">
      <c r="A46" s="356">
        <v>9</v>
      </c>
      <c r="B46" s="353" t="str">
        <f>+'Ekamut-caxs'!B47</f>
        <v>Տնտեսական ապրանքների գծով</v>
      </c>
      <c r="C46" s="145">
        <v>1750</v>
      </c>
      <c r="D46" s="145">
        <v>3630</v>
      </c>
      <c r="E46" s="145">
        <v>5750</v>
      </c>
      <c r="F46" s="351">
        <f>+'Ekamut-caxs'!D47</f>
        <v>7497</v>
      </c>
      <c r="G46" s="186"/>
      <c r="H46" s="36"/>
      <c r="I46" s="29"/>
      <c r="J46" s="29"/>
      <c r="K46" s="419" t="str">
        <f t="shared" si="9"/>
        <v/>
      </c>
      <c r="L46" s="419" t="str">
        <f t="shared" si="10"/>
        <v/>
      </c>
      <c r="M46" s="419" t="str">
        <f t="shared" si="11"/>
        <v/>
      </c>
    </row>
    <row r="47" spans="1:13" s="24" customFormat="1" ht="17.25">
      <c r="A47" s="356">
        <f t="shared" ref="A47:A67" si="17">+A46+1</f>
        <v>10</v>
      </c>
      <c r="B47" s="353" t="str">
        <f>+'Ekamut-caxs'!B48</f>
        <v>Գրասենյակային ապրանքների գծով</v>
      </c>
      <c r="C47" s="145">
        <v>475</v>
      </c>
      <c r="D47" s="145">
        <v>870</v>
      </c>
      <c r="E47" s="145">
        <v>1245</v>
      </c>
      <c r="F47" s="351">
        <f>+'Ekamut-caxs'!D48</f>
        <v>1422.8999999999999</v>
      </c>
      <c r="G47" s="186"/>
      <c r="H47" s="36"/>
      <c r="I47" s="29"/>
      <c r="J47" s="29"/>
      <c r="K47" s="419" t="str">
        <f t="shared" si="9"/>
        <v/>
      </c>
      <c r="L47" s="419" t="str">
        <f t="shared" si="10"/>
        <v/>
      </c>
      <c r="M47" s="419" t="str">
        <f t="shared" si="11"/>
        <v/>
      </c>
    </row>
    <row r="48" spans="1:13" s="24" customFormat="1" ht="17.25">
      <c r="A48" s="356">
        <f t="shared" si="17"/>
        <v>11</v>
      </c>
      <c r="B48" s="353" t="str">
        <f>+'Ekamut-caxs'!B49</f>
        <v>Փոքրարժեք կամ արագամաշ առարկաների գծով</v>
      </c>
      <c r="C48" s="145">
        <v>250</v>
      </c>
      <c r="D48" s="145">
        <v>990</v>
      </c>
      <c r="E48" s="145">
        <f>+F48</f>
        <v>1500</v>
      </c>
      <c r="F48" s="351">
        <f>+'Ekamut-caxs'!D49</f>
        <v>1500</v>
      </c>
      <c r="G48" s="186"/>
      <c r="H48" s="36"/>
      <c r="I48" s="29"/>
      <c r="J48" s="29"/>
      <c r="K48" s="419" t="str">
        <f t="shared" si="9"/>
        <v/>
      </c>
      <c r="L48" s="419" t="str">
        <f t="shared" si="10"/>
        <v/>
      </c>
      <c r="M48" s="419" t="str">
        <f t="shared" si="11"/>
        <v/>
      </c>
    </row>
    <row r="49" spans="1:13" s="24" customFormat="1" ht="17.25">
      <c r="A49" s="356">
        <f t="shared" si="17"/>
        <v>12</v>
      </c>
      <c r="B49" s="353" t="str">
        <f>+'Ekamut-caxs'!B50</f>
        <v>Ուսումնական նյութերի գծով</v>
      </c>
      <c r="C49" s="145">
        <v>340</v>
      </c>
      <c r="D49" s="145">
        <v>1060</v>
      </c>
      <c r="E49" s="145">
        <f>+F49</f>
        <v>1500</v>
      </c>
      <c r="F49" s="351">
        <f>+'Ekamut-caxs'!D50</f>
        <v>1500</v>
      </c>
      <c r="G49" s="186"/>
      <c r="H49" s="36"/>
      <c r="I49" s="29"/>
      <c r="J49" s="29"/>
      <c r="K49" s="419" t="str">
        <f t="shared" si="9"/>
        <v/>
      </c>
      <c r="L49" s="419" t="str">
        <f t="shared" si="10"/>
        <v/>
      </c>
      <c r="M49" s="419" t="str">
        <f t="shared" si="11"/>
        <v/>
      </c>
    </row>
    <row r="50" spans="1:13" s="24" customFormat="1" ht="17.25">
      <c r="A50" s="356">
        <f t="shared" si="17"/>
        <v>13</v>
      </c>
      <c r="B50" s="353" t="str">
        <f>+'Ekamut-caxs'!B51</f>
        <v>Դեղորայքի գծով</v>
      </c>
      <c r="C50" s="145">
        <v>80</v>
      </c>
      <c r="D50" s="145">
        <v>250</v>
      </c>
      <c r="E50" s="145">
        <v>750</v>
      </c>
      <c r="F50" s="351">
        <f>+'Ekamut-caxs'!D51</f>
        <v>1224</v>
      </c>
      <c r="G50" s="186"/>
      <c r="H50" s="36"/>
      <c r="I50" s="29"/>
      <c r="J50" s="29"/>
      <c r="K50" s="419" t="str">
        <f t="shared" si="9"/>
        <v/>
      </c>
      <c r="L50" s="419" t="str">
        <f t="shared" si="10"/>
        <v/>
      </c>
      <c r="M50" s="419" t="str">
        <f t="shared" si="11"/>
        <v/>
      </c>
    </row>
    <row r="51" spans="1:13" s="24" customFormat="1" ht="17.25">
      <c r="A51" s="356">
        <f t="shared" si="17"/>
        <v>14</v>
      </c>
      <c r="B51" s="353" t="str">
        <f>+'Ekamut-caxs'!B52</f>
        <v>Բուժ.ծառայության գծով</v>
      </c>
      <c r="C51" s="145">
        <v>155</v>
      </c>
      <c r="D51" s="145">
        <v>370</v>
      </c>
      <c r="E51" s="145">
        <v>540</v>
      </c>
      <c r="F51" s="351">
        <f>+'Ekamut-caxs'!D52</f>
        <v>750</v>
      </c>
      <c r="G51" s="186"/>
      <c r="H51" s="36"/>
      <c r="I51" s="29"/>
      <c r="J51" s="29"/>
      <c r="K51" s="419" t="str">
        <f t="shared" si="9"/>
        <v/>
      </c>
      <c r="L51" s="419" t="str">
        <f t="shared" si="10"/>
        <v/>
      </c>
      <c r="M51" s="419" t="str">
        <f t="shared" si="11"/>
        <v/>
      </c>
    </row>
    <row r="52" spans="1:13" s="24" customFormat="1" ht="17.25">
      <c r="A52" s="356">
        <f t="shared" si="17"/>
        <v>15</v>
      </c>
      <c r="B52" s="353" t="str">
        <f>+'Ekamut-caxs'!B53</f>
        <v>Ընթացիկ վերանորոգման գծով</v>
      </c>
      <c r="C52" s="145">
        <v>1290</v>
      </c>
      <c r="D52" s="145">
        <v>2160</v>
      </c>
      <c r="E52" s="145">
        <v>3220</v>
      </c>
      <c r="F52" s="351">
        <f>+'Ekamut-caxs'!D53</f>
        <v>3950</v>
      </c>
      <c r="G52" s="186"/>
      <c r="H52" s="36"/>
      <c r="I52" s="29"/>
      <c r="J52" s="29"/>
      <c r="K52" s="419" t="str">
        <f t="shared" si="9"/>
        <v/>
      </c>
      <c r="L52" s="419" t="str">
        <f t="shared" si="10"/>
        <v/>
      </c>
      <c r="M52" s="419" t="str">
        <f t="shared" si="11"/>
        <v/>
      </c>
    </row>
    <row r="53" spans="1:13" s="24" customFormat="1" ht="17.25">
      <c r="A53" s="356">
        <f t="shared" si="17"/>
        <v>16</v>
      </c>
      <c r="B53" s="353" t="str">
        <f>+'Ekamut-caxs'!B54</f>
        <v>Ջեռուցման համակարգի սպասարկման գծով</v>
      </c>
      <c r="C53" s="145">
        <v>95</v>
      </c>
      <c r="D53" s="145">
        <v>250</v>
      </c>
      <c r="E53" s="145">
        <v>575</v>
      </c>
      <c r="F53" s="351">
        <f>+'Ekamut-caxs'!D54</f>
        <v>620</v>
      </c>
      <c r="G53" s="186"/>
      <c r="H53" s="36"/>
      <c r="I53" s="29"/>
      <c r="J53" s="29"/>
      <c r="K53" s="419" t="str">
        <f t="shared" si="9"/>
        <v/>
      </c>
      <c r="L53" s="419" t="str">
        <f t="shared" si="10"/>
        <v/>
      </c>
      <c r="M53" s="419" t="str">
        <f t="shared" si="11"/>
        <v/>
      </c>
    </row>
    <row r="54" spans="1:13" s="24" customFormat="1" ht="17.25" hidden="1">
      <c r="A54" s="356">
        <f t="shared" si="17"/>
        <v>17</v>
      </c>
      <c r="B54" s="353" t="str">
        <f>+'Ekamut-caxs'!B55</f>
        <v>Կաթսայատան սպասարկման գծով</v>
      </c>
      <c r="C54" s="145"/>
      <c r="D54" s="145"/>
      <c r="E54" s="145"/>
      <c r="F54" s="351">
        <f>+'Ekamut-caxs'!D55</f>
        <v>0</v>
      </c>
      <c r="G54" s="186"/>
      <c r="H54" s="36"/>
      <c r="I54" s="29"/>
      <c r="J54" s="29"/>
      <c r="K54" s="419" t="str">
        <f t="shared" si="9"/>
        <v/>
      </c>
      <c r="L54" s="419" t="str">
        <f t="shared" si="10"/>
        <v/>
      </c>
      <c r="M54" s="419" t="str">
        <f t="shared" si="11"/>
        <v/>
      </c>
    </row>
    <row r="55" spans="1:13" s="24" customFormat="1" ht="17.25" hidden="1">
      <c r="A55" s="356">
        <f t="shared" si="17"/>
        <v>18</v>
      </c>
      <c r="B55" s="353" t="str">
        <f>+'Ekamut-caxs'!B56</f>
        <v>Սպասարկման և կոմունալ համավճարների գծով</v>
      </c>
      <c r="C55" s="145"/>
      <c r="D55" s="145"/>
      <c r="E55" s="145"/>
      <c r="F55" s="351">
        <f>+'Ekamut-caxs'!D56</f>
        <v>0</v>
      </c>
      <c r="G55" s="186"/>
      <c r="H55" s="36"/>
      <c r="I55" s="29"/>
      <c r="J55" s="29"/>
      <c r="K55" s="419" t="str">
        <f t="shared" si="9"/>
        <v/>
      </c>
      <c r="L55" s="419" t="str">
        <f t="shared" si="10"/>
        <v/>
      </c>
      <c r="M55" s="419" t="str">
        <f t="shared" si="11"/>
        <v/>
      </c>
    </row>
    <row r="56" spans="1:13" s="24" customFormat="1" ht="17.25">
      <c r="A56" s="356">
        <v>17</v>
      </c>
      <c r="B56" s="353" t="str">
        <f>+'Ekamut-caxs'!B57</f>
        <v>Գնումների համակարգողի ծառայության գծով</v>
      </c>
      <c r="C56" s="145">
        <v>112.5</v>
      </c>
      <c r="D56" s="145">
        <v>225</v>
      </c>
      <c r="E56" s="145">
        <v>337.5</v>
      </c>
      <c r="F56" s="351">
        <f>+'Ekamut-caxs'!D57</f>
        <v>450</v>
      </c>
      <c r="G56" s="186"/>
      <c r="H56" s="36"/>
      <c r="I56" s="29"/>
      <c r="J56" s="29"/>
      <c r="K56" s="419" t="str">
        <f t="shared" si="9"/>
        <v/>
      </c>
      <c r="L56" s="419" t="str">
        <f t="shared" si="10"/>
        <v/>
      </c>
      <c r="M56" s="419" t="str">
        <f t="shared" si="11"/>
        <v/>
      </c>
    </row>
    <row r="57" spans="1:13" s="24" customFormat="1" ht="34.5">
      <c r="A57" s="356">
        <f t="shared" si="17"/>
        <v>18</v>
      </c>
      <c r="B57" s="353" t="str">
        <f>+'Ekamut-caxs'!B58</f>
        <v>Համակարգիչների տեխնիկական սպասարկման գծով</v>
      </c>
      <c r="C57" s="145">
        <v>0</v>
      </c>
      <c r="D57" s="145">
        <v>30</v>
      </c>
      <c r="E57" s="145">
        <v>45</v>
      </c>
      <c r="F57" s="351">
        <f>+'Ekamut-caxs'!D58</f>
        <v>60</v>
      </c>
      <c r="G57" s="186"/>
      <c r="H57" s="36"/>
      <c r="I57" s="29"/>
      <c r="J57" s="29"/>
      <c r="K57" s="419" t="str">
        <f t="shared" si="9"/>
        <v/>
      </c>
      <c r="L57" s="419" t="str">
        <f t="shared" si="10"/>
        <v/>
      </c>
      <c r="M57" s="419" t="str">
        <f t="shared" si="11"/>
        <v/>
      </c>
    </row>
    <row r="58" spans="1:13" s="24" customFormat="1" ht="34.5">
      <c r="A58" s="356">
        <f t="shared" si="17"/>
        <v>19</v>
      </c>
      <c r="B58" s="353" t="str">
        <f>+'Ekamut-caxs'!B59</f>
        <v>Համակարգչային ծրագրի և կայքի սպասարկման գծով</v>
      </c>
      <c r="C58" s="145">
        <v>0</v>
      </c>
      <c r="D58" s="145">
        <v>0</v>
      </c>
      <c r="E58" s="145">
        <v>0</v>
      </c>
      <c r="F58" s="351">
        <f>+'Ekamut-caxs'!D59</f>
        <v>154</v>
      </c>
      <c r="G58" s="186"/>
      <c r="H58" s="36"/>
      <c r="I58" s="29"/>
      <c r="J58" s="29"/>
      <c r="K58" s="419" t="str">
        <f t="shared" si="9"/>
        <v/>
      </c>
      <c r="L58" s="419" t="str">
        <f t="shared" si="10"/>
        <v/>
      </c>
      <c r="M58" s="419" t="str">
        <f t="shared" si="11"/>
        <v/>
      </c>
    </row>
    <row r="59" spans="1:13" s="24" customFormat="1" ht="17.25" hidden="1">
      <c r="A59" s="356">
        <f t="shared" si="17"/>
        <v>20</v>
      </c>
      <c r="B59" s="353" t="str">
        <f>+'Ekamut-caxs'!B60</f>
        <v>էլ․ստորագրության գծով</v>
      </c>
      <c r="C59" s="145">
        <v>0</v>
      </c>
      <c r="D59" s="145">
        <v>0</v>
      </c>
      <c r="E59" s="145">
        <v>0</v>
      </c>
      <c r="F59" s="351">
        <f>+'Ekamut-caxs'!D60</f>
        <v>0</v>
      </c>
      <c r="G59" s="186"/>
      <c r="H59" s="36"/>
      <c r="I59" s="29"/>
      <c r="J59" s="29"/>
      <c r="K59" s="419" t="str">
        <f t="shared" si="9"/>
        <v/>
      </c>
      <c r="L59" s="419" t="str">
        <f t="shared" si="10"/>
        <v/>
      </c>
      <c r="M59" s="419" t="str">
        <f t="shared" si="11"/>
        <v/>
      </c>
    </row>
    <row r="60" spans="1:13" s="24" customFormat="1" ht="17.25" hidden="1">
      <c r="A60" s="356">
        <f t="shared" si="17"/>
        <v>21</v>
      </c>
      <c r="B60" s="353" t="str">
        <f>+'Ekamut-caxs'!B61</f>
        <v>Հայտարարության գծով</v>
      </c>
      <c r="C60" s="145"/>
      <c r="D60" s="145"/>
      <c r="E60" s="145"/>
      <c r="F60" s="351">
        <f>+'Ekamut-caxs'!D61</f>
        <v>0</v>
      </c>
      <c r="G60" s="186"/>
      <c r="H60" s="36"/>
      <c r="I60" s="29"/>
      <c r="J60" s="29"/>
      <c r="K60" s="419" t="str">
        <f t="shared" si="9"/>
        <v/>
      </c>
      <c r="L60" s="419" t="str">
        <f t="shared" si="10"/>
        <v/>
      </c>
      <c r="M60" s="419" t="str">
        <f t="shared" si="11"/>
        <v/>
      </c>
    </row>
    <row r="61" spans="1:13" s="24" customFormat="1" ht="17.25">
      <c r="A61" s="356">
        <v>20</v>
      </c>
      <c r="B61" s="353" t="str">
        <f>+'Ekamut-caxs'!B62</f>
        <v>Բաժանորդագրության գծով</v>
      </c>
      <c r="C61" s="145">
        <v>15</v>
      </c>
      <c r="D61" s="145">
        <v>37.5</v>
      </c>
      <c r="E61" s="145">
        <v>67.5</v>
      </c>
      <c r="F61" s="351">
        <f>+'Ekamut-caxs'!D62</f>
        <v>90</v>
      </c>
      <c r="G61" s="186"/>
      <c r="H61" s="36"/>
      <c r="I61" s="29"/>
      <c r="J61" s="29"/>
      <c r="K61" s="419" t="str">
        <f t="shared" si="9"/>
        <v/>
      </c>
      <c r="L61" s="419" t="str">
        <f t="shared" si="10"/>
        <v/>
      </c>
      <c r="M61" s="419" t="str">
        <f t="shared" si="11"/>
        <v/>
      </c>
    </row>
    <row r="62" spans="1:13" s="24" customFormat="1" ht="17.25">
      <c r="A62" s="356">
        <f t="shared" si="17"/>
        <v>21</v>
      </c>
      <c r="B62" s="353" t="str">
        <f>+'Ekamut-caxs'!B63</f>
        <v>Վերապատրաստման գծով</v>
      </c>
      <c r="C62" s="145">
        <v>0</v>
      </c>
      <c r="D62" s="145">
        <v>0</v>
      </c>
      <c r="E62" s="145">
        <v>0</v>
      </c>
      <c r="F62" s="351">
        <f>+'Ekamut-caxs'!D63</f>
        <v>240</v>
      </c>
      <c r="G62" s="186"/>
      <c r="H62" s="36"/>
      <c r="I62" s="29"/>
      <c r="J62" s="29"/>
      <c r="K62" s="419" t="str">
        <f t="shared" si="9"/>
        <v/>
      </c>
      <c r="L62" s="419" t="str">
        <f t="shared" si="10"/>
        <v/>
      </c>
      <c r="M62" s="419" t="str">
        <f t="shared" si="11"/>
        <v/>
      </c>
    </row>
    <row r="63" spans="1:13" s="24" customFormat="1" ht="17.25" hidden="1">
      <c r="A63" s="356">
        <f t="shared" si="17"/>
        <v>22</v>
      </c>
      <c r="B63" s="189" t="str">
        <f>+'Ekamut-caxs'!B64</f>
        <v>Միջոցառման կազմակերպման գծով</v>
      </c>
      <c r="C63" s="145"/>
      <c r="D63" s="145"/>
      <c r="E63" s="145"/>
      <c r="F63" s="106">
        <f>+'Ekamut-caxs'!D64</f>
        <v>0</v>
      </c>
      <c r="G63" s="186"/>
      <c r="H63" s="36"/>
      <c r="I63" s="29"/>
      <c r="J63" s="29"/>
      <c r="K63" s="419" t="str">
        <f t="shared" si="9"/>
        <v/>
      </c>
      <c r="L63" s="419" t="str">
        <f t="shared" si="10"/>
        <v/>
      </c>
      <c r="M63" s="419" t="str">
        <f t="shared" si="11"/>
        <v/>
      </c>
    </row>
    <row r="64" spans="1:13" s="24" customFormat="1" ht="17.25" hidden="1">
      <c r="A64" s="356">
        <f t="shared" si="17"/>
        <v>23</v>
      </c>
      <c r="B64" s="189">
        <f>+'Ekamut-caxs'!B65</f>
        <v>0</v>
      </c>
      <c r="C64" s="145"/>
      <c r="D64" s="145"/>
      <c r="E64" s="145"/>
      <c r="F64" s="106">
        <f>+'Ekamut-caxs'!D65</f>
        <v>0</v>
      </c>
      <c r="G64" s="186"/>
      <c r="H64" s="36"/>
      <c r="I64" s="29"/>
      <c r="J64" s="29"/>
      <c r="K64" s="419" t="str">
        <f t="shared" si="9"/>
        <v/>
      </c>
      <c r="L64" s="419" t="str">
        <f t="shared" si="10"/>
        <v/>
      </c>
      <c r="M64" s="419" t="str">
        <f t="shared" si="11"/>
        <v/>
      </c>
    </row>
    <row r="65" spans="1:13" s="24" customFormat="1" ht="17.25" hidden="1">
      <c r="A65" s="356">
        <f t="shared" si="17"/>
        <v>24</v>
      </c>
      <c r="B65" s="353" t="str">
        <f>+'Ekamut-caxs'!B66</f>
        <v>Դուրսգրվող գույքի վերագնահատման գծով</v>
      </c>
      <c r="C65" s="145"/>
      <c r="D65" s="145"/>
      <c r="E65" s="145"/>
      <c r="F65" s="351">
        <f>+'Ekamut-caxs'!D66</f>
        <v>0</v>
      </c>
      <c r="G65" s="186"/>
      <c r="H65" s="270" t="s">
        <v>224</v>
      </c>
      <c r="I65" s="29"/>
      <c r="J65" s="29"/>
      <c r="K65" s="419" t="str">
        <f t="shared" si="9"/>
        <v/>
      </c>
      <c r="L65" s="419" t="str">
        <f t="shared" si="10"/>
        <v/>
      </c>
      <c r="M65" s="419" t="str">
        <f t="shared" si="11"/>
        <v/>
      </c>
    </row>
    <row r="66" spans="1:13" s="24" customFormat="1" ht="17.25">
      <c r="A66" s="356">
        <v>22</v>
      </c>
      <c r="B66" s="353" t="str">
        <f>+'Ekamut-caxs'!B67</f>
        <v>Հակահրդեհային համակարգի սպասարկում</v>
      </c>
      <c r="C66" s="145">
        <v>36</v>
      </c>
      <c r="D66" s="145">
        <v>108</v>
      </c>
      <c r="E66" s="145">
        <v>162</v>
      </c>
      <c r="F66" s="351">
        <f>+'Ekamut-caxs'!D67</f>
        <v>216</v>
      </c>
      <c r="G66" s="186"/>
      <c r="H66" s="270"/>
      <c r="I66" s="29"/>
      <c r="J66" s="29"/>
      <c r="K66" s="419" t="str">
        <f t="shared" si="9"/>
        <v/>
      </c>
      <c r="L66" s="419" t="str">
        <f t="shared" si="10"/>
        <v/>
      </c>
      <c r="M66" s="419" t="str">
        <f t="shared" si="11"/>
        <v/>
      </c>
    </row>
    <row r="67" spans="1:13" s="24" customFormat="1" ht="34.5" hidden="1">
      <c r="A67" s="356">
        <f t="shared" si="17"/>
        <v>23</v>
      </c>
      <c r="B67" s="189" t="s">
        <v>33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6"/>
      <c r="H67" s="36"/>
      <c r="I67" s="29"/>
      <c r="J67" s="29"/>
      <c r="K67" s="419" t="str">
        <f t="shared" si="9"/>
        <v/>
      </c>
      <c r="L67" s="419" t="str">
        <f t="shared" si="10"/>
        <v/>
      </c>
      <c r="M67" s="419" t="str">
        <f t="shared" si="11"/>
        <v/>
      </c>
    </row>
    <row r="68" spans="1:13" s="322" customFormat="1" ht="15" hidden="1" customHeight="1">
      <c r="A68" s="357">
        <f>+A67+0.1</f>
        <v>23.1</v>
      </c>
      <c r="B68" s="316" t="s">
        <v>34</v>
      </c>
      <c r="C68" s="317"/>
      <c r="D68" s="317"/>
      <c r="E68" s="317"/>
      <c r="F68" s="318"/>
      <c r="G68" s="319"/>
      <c r="H68" s="320"/>
      <c r="I68" s="321"/>
      <c r="J68" s="321"/>
      <c r="K68" s="419" t="str">
        <f t="shared" si="9"/>
        <v/>
      </c>
      <c r="L68" s="419" t="str">
        <f t="shared" si="10"/>
        <v/>
      </c>
      <c r="M68" s="419" t="str">
        <f t="shared" si="11"/>
        <v/>
      </c>
    </row>
    <row r="69" spans="1:13" s="322" customFormat="1" ht="15" hidden="1" customHeight="1">
      <c r="A69" s="357">
        <f>+A68+0.1</f>
        <v>23.200000000000003</v>
      </c>
      <c r="B69" s="316" t="s">
        <v>46</v>
      </c>
      <c r="C69" s="317"/>
      <c r="D69" s="317"/>
      <c r="E69" s="317"/>
      <c r="F69" s="318"/>
      <c r="G69" s="319"/>
      <c r="H69" s="320"/>
      <c r="I69" s="321"/>
      <c r="J69" s="321"/>
      <c r="K69" s="419" t="str">
        <f t="shared" si="9"/>
        <v/>
      </c>
      <c r="L69" s="419" t="str">
        <f t="shared" si="10"/>
        <v/>
      </c>
      <c r="M69" s="419" t="str">
        <f t="shared" si="11"/>
        <v/>
      </c>
    </row>
    <row r="70" spans="1:13" s="322" customFormat="1" ht="15" hidden="1" customHeight="1">
      <c r="A70" s="357">
        <f>+A69+0.1</f>
        <v>23.300000000000004</v>
      </c>
      <c r="B70" s="316" t="s">
        <v>78</v>
      </c>
      <c r="C70" s="317"/>
      <c r="D70" s="317"/>
      <c r="E70" s="317"/>
      <c r="F70" s="355">
        <f>+'Ekamut-caxs'!D70</f>
        <v>0</v>
      </c>
      <c r="G70" s="319"/>
      <c r="H70" s="320"/>
      <c r="I70" s="321"/>
      <c r="J70" s="321"/>
      <c r="K70" s="419" t="str">
        <f t="shared" si="9"/>
        <v/>
      </c>
      <c r="L70" s="419" t="str">
        <f t="shared" si="10"/>
        <v/>
      </c>
      <c r="M70" s="419" t="str">
        <f t="shared" si="11"/>
        <v/>
      </c>
    </row>
    <row r="71" spans="1:13" s="24" customFormat="1" ht="17.25">
      <c r="A71" s="312">
        <v>23</v>
      </c>
      <c r="B71" s="340" t="s">
        <v>35</v>
      </c>
      <c r="C71" s="359">
        <f>+F71</f>
        <v>12933.799999999996</v>
      </c>
      <c r="D71" s="359">
        <f>+F71</f>
        <v>12933.799999999996</v>
      </c>
      <c r="E71" s="359">
        <f>+F71</f>
        <v>12933.799999999996</v>
      </c>
      <c r="F71" s="351">
        <f>+'Deb. ev kreditor'!D27-'Deb. ev kreditor'!D25</f>
        <v>12933.799999999996</v>
      </c>
      <c r="G71" s="186"/>
      <c r="H71" s="111">
        <f>+F71-'Deb. ev kreditor'!F27</f>
        <v>0</v>
      </c>
      <c r="I71" s="14"/>
      <c r="J71" s="14"/>
      <c r="K71" s="419" t="str">
        <f t="shared" si="9"/>
        <v/>
      </c>
      <c r="L71" s="419" t="str">
        <f t="shared" si="10"/>
        <v/>
      </c>
      <c r="M71" s="419" t="str">
        <f t="shared" si="11"/>
        <v/>
      </c>
    </row>
    <row r="72" spans="1:13" s="24" customFormat="1" ht="17.25">
      <c r="A72" s="312">
        <f>+A71+1</f>
        <v>24</v>
      </c>
      <c r="B72" s="340" t="str">
        <f>+'Ekamut-caxs'!B71</f>
        <v>Ծառերի էտման գծով</v>
      </c>
      <c r="C72" s="359">
        <v>0</v>
      </c>
      <c r="D72" s="359">
        <f>+F72</f>
        <v>750</v>
      </c>
      <c r="E72" s="359">
        <f>+F72</f>
        <v>750</v>
      </c>
      <c r="F72" s="351">
        <f>+'Ekamut-caxs'!D71</f>
        <v>750</v>
      </c>
      <c r="G72" s="186"/>
      <c r="H72" s="111"/>
      <c r="I72" s="14"/>
      <c r="J72" s="14"/>
      <c r="K72" s="419"/>
      <c r="L72" s="419"/>
      <c r="M72" s="419"/>
    </row>
    <row r="73" spans="1:13" s="24" customFormat="1" ht="17.25">
      <c r="A73" s="312">
        <f>+A72+1</f>
        <v>25</v>
      </c>
      <c r="B73" s="340" t="str">
        <f>+'Ekamut-caxs'!B72</f>
        <v>Դատական ծախսեր</v>
      </c>
      <c r="C73" s="145">
        <v>80</v>
      </c>
      <c r="D73" s="145">
        <v>140</v>
      </c>
      <c r="E73" s="145">
        <v>200</v>
      </c>
      <c r="F73" s="351">
        <f>+'Ekamut-caxs'!D72</f>
        <v>200</v>
      </c>
      <c r="G73" s="186"/>
      <c r="H73" s="111"/>
      <c r="I73" s="14"/>
      <c r="J73" s="14"/>
      <c r="K73" s="419"/>
      <c r="L73" s="419"/>
      <c r="M73" s="419"/>
    </row>
    <row r="74" spans="1:13" s="24" customFormat="1" ht="17.25" hidden="1">
      <c r="A74" s="312">
        <f>+A73+1</f>
        <v>26</v>
      </c>
      <c r="B74" s="189" t="s">
        <v>298</v>
      </c>
      <c r="C74" s="145"/>
      <c r="D74" s="145"/>
      <c r="E74" s="145"/>
      <c r="F74" s="106"/>
      <c r="G74" s="186"/>
      <c r="H74" s="313" t="s">
        <v>179</v>
      </c>
      <c r="I74" s="61"/>
      <c r="J74" s="61"/>
      <c r="K74" s="419" t="str">
        <f t="shared" si="9"/>
        <v/>
      </c>
      <c r="L74" s="419" t="str">
        <f t="shared" si="10"/>
        <v/>
      </c>
      <c r="M74" s="419" t="str">
        <f t="shared" si="11"/>
        <v/>
      </c>
    </row>
    <row r="75" spans="1:13" s="25" customFormat="1" ht="17.25">
      <c r="A75" s="13" t="s">
        <v>53</v>
      </c>
      <c r="B75" s="337" t="s">
        <v>56</v>
      </c>
      <c r="C75" s="350">
        <f>C76+C83</f>
        <v>720</v>
      </c>
      <c r="D75" s="350">
        <f>D76+D83</f>
        <v>7539</v>
      </c>
      <c r="E75" s="350">
        <f>E76+E83</f>
        <v>7539</v>
      </c>
      <c r="F75" s="350">
        <f>F76+F83</f>
        <v>7539</v>
      </c>
      <c r="G75" s="339"/>
      <c r="H75" s="61"/>
      <c r="I75" s="61"/>
      <c r="J75" s="61"/>
      <c r="K75" s="419" t="str">
        <f t="shared" si="9"/>
        <v/>
      </c>
      <c r="L75" s="419" t="str">
        <f t="shared" si="10"/>
        <v/>
      </c>
      <c r="M75" s="419" t="str">
        <f t="shared" si="11"/>
        <v/>
      </c>
    </row>
    <row r="76" spans="1:13" s="24" customFormat="1" ht="17.25">
      <c r="A76" s="310">
        <v>1</v>
      </c>
      <c r="B76" s="189" t="s">
        <v>81</v>
      </c>
      <c r="C76" s="358">
        <f>SUM(C77:C82)</f>
        <v>720</v>
      </c>
      <c r="D76" s="358">
        <f>SUM(D77:D82)</f>
        <v>7539</v>
      </c>
      <c r="E76" s="358">
        <f>SUM(E77:E82)</f>
        <v>7539</v>
      </c>
      <c r="F76" s="351">
        <f>SUM(F77:F82)</f>
        <v>7539</v>
      </c>
      <c r="G76" s="186"/>
      <c r="H76" s="36"/>
      <c r="I76" s="29"/>
      <c r="J76" s="29"/>
      <c r="K76" s="419" t="str">
        <f t="shared" si="9"/>
        <v/>
      </c>
      <c r="L76" s="419" t="str">
        <f t="shared" si="10"/>
        <v/>
      </c>
      <c r="M76" s="419" t="str">
        <f t="shared" si="11"/>
        <v/>
      </c>
    </row>
    <row r="77" spans="1:13" s="322" customFormat="1" ht="16.5" customHeight="1">
      <c r="A77" s="357">
        <f t="shared" ref="A77:A82" si="19">+A76+0.1</f>
        <v>1.1000000000000001</v>
      </c>
      <c r="B77" s="316" t="s">
        <v>279</v>
      </c>
      <c r="C77" s="317">
        <v>720</v>
      </c>
      <c r="D77" s="318">
        <v>5461</v>
      </c>
      <c r="E77" s="318">
        <v>5461</v>
      </c>
      <c r="F77" s="318">
        <v>5461</v>
      </c>
      <c r="G77" s="319"/>
      <c r="H77" s="320"/>
      <c r="I77" s="321"/>
      <c r="J77" s="321"/>
      <c r="K77" s="419" t="str">
        <f t="shared" si="9"/>
        <v/>
      </c>
      <c r="L77" s="419" t="str">
        <f t="shared" si="10"/>
        <v/>
      </c>
      <c r="M77" s="419" t="str">
        <f t="shared" si="11"/>
        <v/>
      </c>
    </row>
    <row r="78" spans="1:13" s="322" customFormat="1" ht="16.5" customHeight="1">
      <c r="A78" s="315">
        <v>1.2</v>
      </c>
      <c r="B78" s="316" t="s">
        <v>79</v>
      </c>
      <c r="C78" s="317">
        <v>0</v>
      </c>
      <c r="D78" s="318">
        <v>1550</v>
      </c>
      <c r="E78" s="318">
        <v>1550</v>
      </c>
      <c r="F78" s="318">
        <v>1550</v>
      </c>
      <c r="G78" s="319"/>
      <c r="H78" s="320"/>
      <c r="I78" s="321"/>
      <c r="J78" s="321"/>
      <c r="K78" s="419" t="str">
        <f t="shared" si="9"/>
        <v/>
      </c>
      <c r="L78" s="419" t="str">
        <f t="shared" si="10"/>
        <v/>
      </c>
      <c r="M78" s="419" t="str">
        <f t="shared" si="11"/>
        <v/>
      </c>
    </row>
    <row r="79" spans="1:13" s="322" customFormat="1" ht="16.5" customHeight="1">
      <c r="A79" s="357">
        <f t="shared" si="19"/>
        <v>1.3</v>
      </c>
      <c r="B79" s="316" t="s">
        <v>80</v>
      </c>
      <c r="C79" s="317">
        <v>0</v>
      </c>
      <c r="D79" s="318">
        <v>408</v>
      </c>
      <c r="E79" s="318">
        <v>408</v>
      </c>
      <c r="F79" s="318">
        <v>408</v>
      </c>
      <c r="G79" s="319"/>
      <c r="H79" s="320"/>
      <c r="I79" s="321"/>
      <c r="J79" s="321"/>
      <c r="K79" s="419" t="str">
        <f t="shared" si="9"/>
        <v/>
      </c>
      <c r="L79" s="419" t="str">
        <f t="shared" si="10"/>
        <v/>
      </c>
      <c r="M79" s="419" t="str">
        <f t="shared" si="11"/>
        <v/>
      </c>
    </row>
    <row r="80" spans="1:13" s="322" customFormat="1" ht="16.5" customHeight="1">
      <c r="A80" s="315">
        <f t="shared" si="19"/>
        <v>1.4000000000000001</v>
      </c>
      <c r="B80" s="316" t="s">
        <v>61</v>
      </c>
      <c r="C80" s="317">
        <v>0</v>
      </c>
      <c r="D80" s="318">
        <v>120</v>
      </c>
      <c r="E80" s="318">
        <v>120</v>
      </c>
      <c r="F80" s="318">
        <v>120</v>
      </c>
      <c r="G80" s="319"/>
      <c r="H80" s="320"/>
      <c r="I80" s="321"/>
      <c r="J80" s="321"/>
      <c r="K80" s="419" t="str">
        <f t="shared" ref="K80:K90" si="20">IF((D80-C80)&lt;0, ("սխալ"),"")</f>
        <v/>
      </c>
      <c r="L80" s="419" t="str">
        <f t="shared" ref="L80:L90" si="21">IF((E80-D80)&lt;0, ("սխալ"),"")</f>
        <v/>
      </c>
      <c r="M80" s="419" t="str">
        <f t="shared" ref="M80:M90" si="22">IF((F80-E80)&lt;0, ("սխալ"),"")</f>
        <v/>
      </c>
    </row>
    <row r="81" spans="1:13" s="322" customFormat="1" ht="16.5" hidden="1" customHeight="1">
      <c r="A81" s="315">
        <f t="shared" si="19"/>
        <v>1.5000000000000002</v>
      </c>
      <c r="B81" s="316"/>
      <c r="C81" s="317">
        <v>0</v>
      </c>
      <c r="D81" s="317"/>
      <c r="E81" s="317"/>
      <c r="F81" s="318"/>
      <c r="G81" s="319"/>
      <c r="H81" s="320" t="s">
        <v>293</v>
      </c>
      <c r="I81" s="321"/>
      <c r="J81" s="321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24" customFormat="1" ht="17.25" hidden="1">
      <c r="A82" s="356">
        <f t="shared" si="19"/>
        <v>1.6000000000000003</v>
      </c>
      <c r="B82" s="316"/>
      <c r="C82" s="145"/>
      <c r="D82" s="145"/>
      <c r="E82" s="145"/>
      <c r="F82" s="106"/>
      <c r="G82" s="186"/>
      <c r="H82" s="33" t="s">
        <v>229</v>
      </c>
      <c r="I82" s="14"/>
      <c r="J82" s="14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24" customFormat="1" ht="34.5" hidden="1">
      <c r="A83" s="310">
        <v>2</v>
      </c>
      <c r="B83" s="189" t="s">
        <v>82</v>
      </c>
      <c r="C83" s="358">
        <f t="shared" ref="C83:E83" si="23">SUM(C84:C86)</f>
        <v>0</v>
      </c>
      <c r="D83" s="358">
        <f t="shared" si="23"/>
        <v>0</v>
      </c>
      <c r="E83" s="358">
        <f t="shared" si="23"/>
        <v>0</v>
      </c>
      <c r="F83" s="351">
        <f>SUM(F84:F86)</f>
        <v>0</v>
      </c>
      <c r="G83" s="186"/>
      <c r="H83" s="36"/>
      <c r="I83" s="29"/>
      <c r="J83" s="29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2" customFormat="1" ht="16.5" hidden="1" customHeight="1">
      <c r="A84" s="357">
        <f>+A83+0.1</f>
        <v>2.1</v>
      </c>
      <c r="B84" s="316" t="s">
        <v>58</v>
      </c>
      <c r="C84" s="317"/>
      <c r="D84" s="317"/>
      <c r="E84" s="317"/>
      <c r="F84" s="318"/>
      <c r="G84" s="319"/>
      <c r="H84" s="320"/>
      <c r="I84" s="321"/>
      <c r="J84" s="321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322" customFormat="1" ht="16.5" hidden="1" customHeight="1">
      <c r="A85" s="357">
        <f>+A84+0.1</f>
        <v>2.2000000000000002</v>
      </c>
      <c r="B85" s="316" t="s">
        <v>57</v>
      </c>
      <c r="C85" s="317"/>
      <c r="D85" s="317"/>
      <c r="E85" s="317"/>
      <c r="F85" s="318"/>
      <c r="G85" s="319"/>
      <c r="H85" s="320"/>
      <c r="I85" s="321"/>
      <c r="J85" s="321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322" customFormat="1" ht="16.5" hidden="1" customHeight="1">
      <c r="A86" s="357">
        <f>+A85+0.1</f>
        <v>2.3000000000000003</v>
      </c>
      <c r="B86" s="316" t="s">
        <v>47</v>
      </c>
      <c r="C86" s="317"/>
      <c r="D86" s="317"/>
      <c r="E86" s="317"/>
      <c r="F86" s="318"/>
      <c r="G86" s="319"/>
      <c r="H86" s="320"/>
      <c r="I86" s="321"/>
      <c r="J86" s="321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34.5">
      <c r="A87" s="13" t="s">
        <v>54</v>
      </c>
      <c r="B87" s="337" t="s">
        <v>137</v>
      </c>
      <c r="C87" s="350">
        <f t="shared" ref="C87:E87" si="24">SUM(C88:C89)</f>
        <v>2968.8249999999998</v>
      </c>
      <c r="D87" s="350">
        <f t="shared" si="24"/>
        <v>4948.0416666666661</v>
      </c>
      <c r="E87" s="350">
        <f t="shared" si="24"/>
        <v>8906.4749999999985</v>
      </c>
      <c r="F87" s="350">
        <f>SUM(F88:F89)</f>
        <v>11875.3</v>
      </c>
      <c r="G87" s="339"/>
      <c r="H87" s="37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17.25">
      <c r="A88" s="312">
        <v>1</v>
      </c>
      <c r="B88" s="142" t="s">
        <v>15</v>
      </c>
      <c r="C88" s="358">
        <f>+F88/12*3</f>
        <v>2968.8249999999998</v>
      </c>
      <c r="D88" s="358">
        <f>+F88/12*5</f>
        <v>4948.0416666666661</v>
      </c>
      <c r="E88" s="358">
        <f>+F88/12*9</f>
        <v>8906.4749999999985</v>
      </c>
      <c r="F88" s="106">
        <v>11875.3</v>
      </c>
      <c r="G88" s="186"/>
      <c r="H88" s="314">
        <f>+H11-F90</f>
        <v>11265.330000000125</v>
      </c>
      <c r="I88" s="430">
        <f>+H88+610</f>
        <v>11875.330000000125</v>
      </c>
      <c r="J88" s="30"/>
      <c r="K88" s="419" t="str">
        <f t="shared" si="20"/>
        <v/>
      </c>
      <c r="L88" s="419" t="str">
        <f t="shared" si="21"/>
        <v/>
      </c>
      <c r="M88" s="419" t="str">
        <f t="shared" si="22"/>
        <v/>
      </c>
    </row>
    <row r="89" spans="1:13" s="25" customFormat="1" ht="17.25" hidden="1">
      <c r="A89" s="312">
        <v>2</v>
      </c>
      <c r="B89" s="142"/>
      <c r="C89" s="145"/>
      <c r="D89" s="145"/>
      <c r="E89" s="145"/>
      <c r="F89" s="106"/>
      <c r="G89" s="186"/>
      <c r="H89" s="53"/>
      <c r="I89" s="30"/>
      <c r="J89" s="30"/>
      <c r="K89" s="419" t="str">
        <f t="shared" si="20"/>
        <v/>
      </c>
      <c r="L89" s="419" t="str">
        <f t="shared" si="21"/>
        <v/>
      </c>
      <c r="M89" s="419" t="str">
        <f t="shared" si="22"/>
        <v/>
      </c>
    </row>
    <row r="90" spans="1:13" s="25" customFormat="1" ht="34.5">
      <c r="A90" s="336" t="s">
        <v>36</v>
      </c>
      <c r="B90" s="337" t="s">
        <v>37</v>
      </c>
      <c r="C90" s="350">
        <f>C12+C13-C30</f>
        <v>896.54416666657198</v>
      </c>
      <c r="D90" s="350">
        <f>D12+D13-D30</f>
        <v>3909.9999999998836</v>
      </c>
      <c r="E90" s="350">
        <f>E12+E13-E30</f>
        <v>5756.7416666666977</v>
      </c>
      <c r="F90" s="350">
        <f>F12+F13-F30</f>
        <v>28660.269999999786</v>
      </c>
      <c r="G90" s="339"/>
      <c r="H90" s="447" t="s">
        <v>274</v>
      </c>
      <c r="I90" s="447"/>
      <c r="J90" s="110"/>
      <c r="K90" s="419" t="str">
        <f t="shared" si="20"/>
        <v/>
      </c>
      <c r="L90" s="419" t="str">
        <f t="shared" si="21"/>
        <v/>
      </c>
      <c r="M90" s="419" t="str">
        <f t="shared" si="22"/>
        <v/>
      </c>
    </row>
    <row r="91" spans="1:13" s="25" customFormat="1" ht="30" customHeight="1">
      <c r="A91" s="164"/>
      <c r="B91" s="341"/>
      <c r="C91" s="342"/>
      <c r="D91" s="342"/>
      <c r="E91" s="342"/>
      <c r="H91" s="37"/>
      <c r="I91" s="30"/>
      <c r="J91" s="30"/>
      <c r="K91" s="144" t="str">
        <f>IF((H91-F91)&lt;0, (0),"")</f>
        <v/>
      </c>
      <c r="L91" s="144" t="str">
        <f t="shared" ref="L91:M93" si="25">IF((I91-H91)&lt;0, (0),"")</f>
        <v/>
      </c>
      <c r="M91" s="144" t="str">
        <f t="shared" si="25"/>
        <v/>
      </c>
    </row>
    <row r="92" spans="1:13" s="5" customFormat="1" ht="31.5" hidden="1" customHeight="1">
      <c r="B92" s="343" t="s">
        <v>2</v>
      </c>
      <c r="C92" s="344"/>
      <c r="D92" s="344"/>
      <c r="E92" s="166" t="s">
        <v>288</v>
      </c>
      <c r="F92" s="184"/>
      <c r="G92" s="184"/>
      <c r="H92" s="61"/>
      <c r="I92" s="14"/>
      <c r="J92" s="14"/>
      <c r="K92" s="144" t="e">
        <f>IF((H92-E92)&lt;0, (0),"")</f>
        <v>#VALUE!</v>
      </c>
      <c r="L92" s="144" t="str">
        <f t="shared" si="25"/>
        <v/>
      </c>
      <c r="M92" s="144" t="str">
        <f t="shared" si="25"/>
        <v/>
      </c>
    </row>
    <row r="93" spans="1:13" s="2" customFormat="1" ht="17.25" hidden="1">
      <c r="A93" s="5"/>
      <c r="B93" s="17" t="s">
        <v>4</v>
      </c>
      <c r="C93" s="14"/>
      <c r="D93" s="14"/>
      <c r="E93" s="181" t="s">
        <v>86</v>
      </c>
      <c r="F93" s="181"/>
      <c r="G93" s="345"/>
      <c r="H93" s="346"/>
      <c r="I93" s="27"/>
      <c r="J93" s="27"/>
      <c r="K93" s="144"/>
      <c r="L93" s="144" t="str">
        <f t="shared" si="25"/>
        <v/>
      </c>
      <c r="M93" s="144" t="str">
        <f t="shared" si="25"/>
        <v/>
      </c>
    </row>
    <row r="94" spans="1:13" s="2" customFormat="1" ht="36.75" hidden="1" customHeight="1">
      <c r="B94" s="347" t="s">
        <v>6</v>
      </c>
      <c r="C94" s="30"/>
      <c r="D94" s="429"/>
      <c r="E94" s="166" t="s">
        <v>287</v>
      </c>
      <c r="F94" s="184"/>
      <c r="G94" s="184"/>
      <c r="H94" s="25"/>
      <c r="I94" s="27"/>
      <c r="J94" s="27"/>
      <c r="K94" s="144"/>
      <c r="L94" s="144"/>
      <c r="M94" s="144"/>
    </row>
    <row r="95" spans="1:13" s="2" customFormat="1" ht="12" hidden="1" customHeight="1">
      <c r="B95" s="331"/>
      <c r="C95" s="27"/>
      <c r="D95" s="27"/>
      <c r="E95" s="181" t="s">
        <v>86</v>
      </c>
      <c r="F95" s="181"/>
      <c r="G95" s="345"/>
      <c r="H95" s="346"/>
      <c r="I95" s="27"/>
      <c r="J95" s="27"/>
      <c r="K95" s="144"/>
      <c r="L95" s="144"/>
      <c r="M95" s="144"/>
    </row>
    <row r="96" spans="1:13" s="2" customFormat="1" hidden="1">
      <c r="B96" s="331"/>
      <c r="C96" s="27" t="s">
        <v>165</v>
      </c>
      <c r="D96" s="27"/>
      <c r="E96" s="27"/>
      <c r="F96" s="26"/>
      <c r="G96" s="26"/>
      <c r="H96" s="26"/>
      <c r="I96" s="27"/>
      <c r="J96" s="27"/>
      <c r="K96" s="144"/>
      <c r="L96" s="144"/>
      <c r="M96" s="144"/>
    </row>
    <row r="97" spans="2:13" s="204" customFormat="1" ht="112.5" customHeight="1">
      <c r="B97" s="348" t="s">
        <v>193</v>
      </c>
      <c r="C97" s="445"/>
      <c r="D97" s="445"/>
      <c r="E97" s="445"/>
      <c r="G97" s="205" t="s">
        <v>204</v>
      </c>
    </row>
    <row r="98" spans="2:13">
      <c r="K98" s="144"/>
      <c r="L98" s="144"/>
      <c r="M98" s="144"/>
    </row>
    <row r="99" spans="2:13">
      <c r="K99" s="144"/>
      <c r="L99" s="144"/>
      <c r="M99" s="144"/>
    </row>
    <row r="100" spans="2:13">
      <c r="K100" s="144"/>
      <c r="L100" s="144"/>
      <c r="M100" s="144"/>
    </row>
    <row r="101" spans="2:13">
      <c r="K101" s="144"/>
      <c r="L101" s="144"/>
      <c r="M101" s="144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1228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1228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0" zoomScaleSheetLayoutView="100" workbookViewId="0">
      <selection activeCell="F59" sqref="F59"/>
    </sheetView>
  </sheetViews>
  <sheetFormatPr defaultColWidth="9.140625" defaultRowHeight="13.5"/>
  <cols>
    <col min="1" max="1" width="7.71093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51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«Ավանի մսուր-մանկապարտեզներ»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4" t="s">
        <v>256</v>
      </c>
      <c r="B3" s="454"/>
      <c r="C3" s="454"/>
      <c r="D3" s="454"/>
      <c r="E3" s="454"/>
      <c r="F3" s="454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30</v>
      </c>
      <c r="C5" s="102" t="s">
        <v>184</v>
      </c>
      <c r="D5" s="102" t="s">
        <v>185</v>
      </c>
      <c r="E5" s="376" t="s">
        <v>48</v>
      </c>
      <c r="F5" s="367" t="s">
        <v>186</v>
      </c>
      <c r="H5" s="163" t="s">
        <v>197</v>
      </c>
    </row>
    <row r="6" spans="1:9" s="7" customFormat="1" ht="17.25">
      <c r="A6" s="150" t="s">
        <v>7</v>
      </c>
      <c r="B6" s="377" t="s">
        <v>131</v>
      </c>
      <c r="C6" s="140">
        <f>SUM(C7:C8,C10,C13:C18,C21:C23)</f>
        <v>636864.1</v>
      </c>
      <c r="D6" s="140">
        <f>SUM(D7:D8,D10,D13:D18,D21:D23)</f>
        <v>713421.57</v>
      </c>
      <c r="E6" s="140">
        <f t="shared" ref="E6:E64" si="0">D6-C6</f>
        <v>76557.469999999972</v>
      </c>
      <c r="F6" s="140"/>
    </row>
    <row r="7" spans="1:9" s="19" customFormat="1" ht="27">
      <c r="A7" s="21">
        <v>1</v>
      </c>
      <c r="B7" s="142" t="str">
        <f>+'Ekamut-caxs'!B11</f>
        <v>Սուբսիդիայից</v>
      </c>
      <c r="C7" s="107">
        <v>573433.9</v>
      </c>
      <c r="D7" s="107">
        <f>+'Ekamut-caxs'!D11</f>
        <v>646344</v>
      </c>
      <c r="E7" s="107">
        <f t="shared" si="0"/>
        <v>72910.099999999977</v>
      </c>
      <c r="F7" s="103" t="s">
        <v>275</v>
      </c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7">
        <f>SUM(C9:C9)</f>
        <v>240</v>
      </c>
      <c r="D8" s="107">
        <f>SUM(D9:D9)</f>
        <v>240</v>
      </c>
      <c r="E8" s="107">
        <f t="shared" si="0"/>
        <v>0</v>
      </c>
      <c r="F8" s="107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240</v>
      </c>
      <c r="D9" s="386">
        <f>+'Ekamut-caxs'!D13</f>
        <v>240</v>
      </c>
      <c r="E9" s="391">
        <f t="shared" si="0"/>
        <v>0</v>
      </c>
      <c r="F9" s="386"/>
    </row>
    <row r="10" spans="1:9" s="19" customFormat="1" ht="17.25">
      <c r="A10" s="21">
        <f>+A8+1</f>
        <v>3</v>
      </c>
      <c r="B10" s="142" t="str">
        <f>+'Ekamut-caxs'!B15</f>
        <v>Դրամաշնորհներ բյուջեից, որից՝</v>
      </c>
      <c r="C10" s="107">
        <f>SUM(C11:C12)</f>
        <v>24070</v>
      </c>
      <c r="D10" s="107">
        <f>SUM(D11:D12)</f>
        <v>26991.07</v>
      </c>
      <c r="E10" s="107">
        <f t="shared" si="0"/>
        <v>2921.0699999999997</v>
      </c>
      <c r="F10" s="107"/>
    </row>
    <row r="11" spans="1:9" s="392" customFormat="1" ht="27">
      <c r="A11" s="389">
        <f>+A9+1</f>
        <v>3.1</v>
      </c>
      <c r="B11" s="390" t="str">
        <f>+'Ekamut-caxs'!B16</f>
        <v>կրթության առանձնահատուկ պայմանների կարիք ունեցող երեխաների գծով</v>
      </c>
      <c r="C11" s="386">
        <v>9945.2000000000007</v>
      </c>
      <c r="D11" s="386">
        <f>+'Ekamut-caxs'!D16</f>
        <v>14964.37</v>
      </c>
      <c r="E11" s="391">
        <f t="shared" si="0"/>
        <v>5019.17</v>
      </c>
      <c r="F11" s="386" t="s">
        <v>276</v>
      </c>
    </row>
    <row r="12" spans="1:9" s="392" customFormat="1" ht="27">
      <c r="A12" s="389">
        <v>3.2</v>
      </c>
      <c r="B12" s="390" t="str">
        <f>+'Ekamut-caxs'!B17</f>
        <v>զինծառայողների երեխաների գծով</v>
      </c>
      <c r="C12" s="386">
        <v>14124.8</v>
      </c>
      <c r="D12" s="386">
        <f>+'Ekamut-caxs'!D17</f>
        <v>12026.7</v>
      </c>
      <c r="E12" s="391">
        <f t="shared" si="0"/>
        <v>-2098.0999999999985</v>
      </c>
      <c r="F12" s="386" t="s">
        <v>276</v>
      </c>
    </row>
    <row r="13" spans="1:9" s="19" customFormat="1" ht="17.25">
      <c r="A13" s="21">
        <f>+A10+1</f>
        <v>4</v>
      </c>
      <c r="B13" s="142" t="str">
        <f>+'Ekamut-caxs'!B19</f>
        <v xml:space="preserve">Վճարովի ծառայություններից </v>
      </c>
      <c r="C13" s="107">
        <v>15509</v>
      </c>
      <c r="D13" s="107">
        <f>+'Ekamut-caxs'!D19</f>
        <v>15500</v>
      </c>
      <c r="E13" s="107">
        <f t="shared" si="0"/>
        <v>-9</v>
      </c>
      <c r="F13" s="103"/>
    </row>
    <row r="14" spans="1:9" s="19" customFormat="1" ht="17.25" hidden="1">
      <c r="A14" s="21">
        <f t="shared" ref="A14:A23" si="1">+A13+1</f>
        <v>5</v>
      </c>
      <c r="B14" s="142" t="str">
        <f>+'Ekamut-caxs'!B20</f>
        <v>Սպասարկման և կոմունալ համավճարներից</v>
      </c>
      <c r="C14" s="108"/>
      <c r="D14" s="107">
        <f>+'Ekamut-caxs'!D20</f>
        <v>0</v>
      </c>
      <c r="E14" s="107">
        <f t="shared" si="0"/>
        <v>0</v>
      </c>
      <c r="F14" s="107"/>
    </row>
    <row r="15" spans="1:9" s="19" customFormat="1" ht="17.25" hidden="1">
      <c r="A15" s="21">
        <f t="shared" si="1"/>
        <v>6</v>
      </c>
      <c r="B15" s="142" t="str">
        <f>+'Ekamut-caxs'!B21</f>
        <v>Ֆինանսական օգնությունից (օգնիր մանկապարտեզիդ)</v>
      </c>
      <c r="C15" s="108"/>
      <c r="D15" s="107">
        <f>+'Ekamut-caxs'!D21</f>
        <v>0</v>
      </c>
      <c r="E15" s="107">
        <f t="shared" si="0"/>
        <v>0</v>
      </c>
      <c r="F15" s="107"/>
    </row>
    <row r="16" spans="1:9" s="19" customFormat="1" ht="17.25" hidden="1">
      <c r="A16" s="21">
        <f t="shared" si="1"/>
        <v>7</v>
      </c>
      <c r="B16" s="142" t="str">
        <f>+'Ekamut-caxs'!B22</f>
        <v>Ֆինանսական օգնությունից</v>
      </c>
      <c r="C16" s="108"/>
      <c r="D16" s="107">
        <f>+'Ekamut-caxs'!D22</f>
        <v>0</v>
      </c>
      <c r="E16" s="107">
        <f t="shared" si="0"/>
        <v>0</v>
      </c>
      <c r="F16" s="107"/>
    </row>
    <row r="17" spans="1:7" s="19" customFormat="1" ht="17.25" hidden="1">
      <c r="A17" s="21">
        <f>+A16+1</f>
        <v>8</v>
      </c>
      <c r="B17" s="142" t="str">
        <f>+'Ekamut-caxs'!B23</f>
        <v>Չփոխանակվող գործարքներից (դրամաշնորհից)</v>
      </c>
      <c r="C17" s="108"/>
      <c r="D17" s="107">
        <f>+'Ekamut-caxs'!D23</f>
        <v>0</v>
      </c>
      <c r="E17" s="107">
        <f t="shared" si="0"/>
        <v>0</v>
      </c>
      <c r="F17" s="107"/>
    </row>
    <row r="18" spans="1:7" s="19" customFormat="1" ht="17.25">
      <c r="A18" s="21">
        <v>5</v>
      </c>
      <c r="B18" s="142" t="str">
        <f>+'Ekamut-caxs'!B24</f>
        <v xml:space="preserve">Պայմանով ստացված ակտիվներից, այդ թվում՝  </v>
      </c>
      <c r="C18" s="108">
        <f>SUM(C19:C20)</f>
        <v>22595.600000000002</v>
      </c>
      <c r="D18" s="108">
        <f>SUM(D19:D20)</f>
        <v>23650</v>
      </c>
      <c r="E18" s="107">
        <f t="shared" si="0"/>
        <v>1054.3999999999978</v>
      </c>
      <c r="F18" s="103"/>
    </row>
    <row r="19" spans="1:7" s="392" customFormat="1" ht="17.25">
      <c r="A19" s="389">
        <f>+A18+0.1</f>
        <v>5.0999999999999996</v>
      </c>
      <c r="B19" s="390" t="str">
        <f>+'Ekamut-caxs'!B25</f>
        <v xml:space="preserve">ոչ ընթացիկ </v>
      </c>
      <c r="C19" s="386">
        <v>22420.9</v>
      </c>
      <c r="D19" s="386">
        <f>+'Ekamut-caxs'!D25</f>
        <v>23650</v>
      </c>
      <c r="E19" s="391">
        <f t="shared" si="0"/>
        <v>1229.0999999999985</v>
      </c>
      <c r="F19" s="386"/>
    </row>
    <row r="20" spans="1:7" s="392" customFormat="1" ht="17.25">
      <c r="A20" s="389">
        <f>+A19+0.1</f>
        <v>5.1999999999999993</v>
      </c>
      <c r="B20" s="390" t="str">
        <f>+'Ekamut-caxs'!B26</f>
        <v xml:space="preserve">ընթացիկ </v>
      </c>
      <c r="C20" s="386">
        <v>174.7</v>
      </c>
      <c r="D20" s="386">
        <f>+'Ekamut-caxs'!D26</f>
        <v>0</v>
      </c>
      <c r="E20" s="391">
        <f t="shared" si="0"/>
        <v>-174.7</v>
      </c>
      <c r="F20" s="386"/>
    </row>
    <row r="21" spans="1:7" s="19" customFormat="1" ht="17.25">
      <c r="A21" s="21">
        <v>6</v>
      </c>
      <c r="B21" s="142" t="str">
        <f>+'Ekamut-caxs'!B27</f>
        <v>Բանկի տոկոսից</v>
      </c>
      <c r="C21" s="108">
        <v>453.9</v>
      </c>
      <c r="D21" s="107">
        <f>+'Ekamut-caxs'!D27</f>
        <v>455</v>
      </c>
      <c r="E21" s="107">
        <f t="shared" si="0"/>
        <v>1.1000000000000227</v>
      </c>
      <c r="F21" s="103"/>
    </row>
    <row r="22" spans="1:7" s="19" customFormat="1" ht="17.25">
      <c r="A22" s="21">
        <f t="shared" si="1"/>
        <v>7</v>
      </c>
      <c r="B22" s="142" t="str">
        <f>+'Ekamut-caxs'!B18</f>
        <v>Սուբսիդիա ջրամատակարարման գծով</v>
      </c>
      <c r="C22" s="108">
        <v>81</v>
      </c>
      <c r="D22" s="107">
        <f>+'Ekamut-caxs'!D18</f>
        <v>81.900000000000006</v>
      </c>
      <c r="E22" s="107">
        <f>D22-C22</f>
        <v>0.90000000000000568</v>
      </c>
      <c r="F22" s="107"/>
      <c r="G22" s="32" t="s">
        <v>263</v>
      </c>
    </row>
    <row r="23" spans="1:7" s="19" customFormat="1" ht="17.25">
      <c r="A23" s="21">
        <f t="shared" si="1"/>
        <v>8</v>
      </c>
      <c r="B23" s="7" t="s">
        <v>266</v>
      </c>
      <c r="C23" s="108">
        <v>480.7</v>
      </c>
      <c r="D23" s="107">
        <f>+'Ekamut-caxs'!D28</f>
        <v>159.6</v>
      </c>
      <c r="E23" s="107">
        <f>D23-C23</f>
        <v>-321.10000000000002</v>
      </c>
      <c r="F23" s="107"/>
      <c r="G23" s="32"/>
    </row>
    <row r="24" spans="1:7" s="7" customFormat="1" ht="17.25">
      <c r="A24" s="150" t="s">
        <v>11</v>
      </c>
      <c r="B24" s="377" t="s">
        <v>132</v>
      </c>
      <c r="C24" s="378">
        <f>SUM(C25,C28:C34,C38:C60,C62:C63)</f>
        <v>636864.09999999986</v>
      </c>
      <c r="D24" s="378">
        <f>SUM(D25,D28:D34,D38:D60,D62:D63)</f>
        <v>712471.6</v>
      </c>
      <c r="E24" s="140">
        <f t="shared" si="0"/>
        <v>75607.500000000116</v>
      </c>
      <c r="F24" s="140"/>
    </row>
    <row r="25" spans="1:7" s="19" customFormat="1" ht="17.25">
      <c r="A25" s="21">
        <v>1</v>
      </c>
      <c r="B25" s="142" t="str">
        <f>+'Ekamut-caxs'!B33</f>
        <v>Աշխատավարձի գծով, որից՝</v>
      </c>
      <c r="C25" s="108">
        <v>448353.7</v>
      </c>
      <c r="D25" s="108">
        <f>+'Ekamut-caxs'!D33</f>
        <v>495510.6</v>
      </c>
      <c r="E25" s="107">
        <f t="shared" si="0"/>
        <v>47156.899999999965</v>
      </c>
      <c r="F25" s="103"/>
    </row>
    <row r="26" spans="1:7" s="392" customFormat="1" ht="40.5">
      <c r="A26" s="389">
        <v>1.1000000000000001</v>
      </c>
      <c r="B26" s="390" t="str">
        <f>+'Ekamut-caxs'!B34</f>
        <v>վճարովի ծառայության գծով</v>
      </c>
      <c r="C26" s="386">
        <v>5983.3</v>
      </c>
      <c r="D26" s="386">
        <f>+'Ekamut-caxs'!D34</f>
        <v>10129.6</v>
      </c>
      <c r="E26" s="391">
        <f>D26-C26</f>
        <v>4146.3</v>
      </c>
      <c r="F26" s="427" t="s">
        <v>286</v>
      </c>
    </row>
    <row r="27" spans="1:7" s="392" customFormat="1" ht="17.25">
      <c r="A27" s="389">
        <v>1.2</v>
      </c>
      <c r="B27" s="390" t="s">
        <v>239</v>
      </c>
      <c r="C27" s="386">
        <v>28191.5</v>
      </c>
      <c r="D27" s="386">
        <f>+'Ekamut-caxs'!D35</f>
        <v>0</v>
      </c>
      <c r="E27" s="391">
        <f>D27-C27</f>
        <v>-28191.5</v>
      </c>
      <c r="F27" s="386"/>
    </row>
    <row r="28" spans="1:7" s="19" customFormat="1" ht="17.25">
      <c r="A28" s="21">
        <f>+A25+1</f>
        <v>2</v>
      </c>
      <c r="B28" s="142" t="str">
        <f>+'Ekamut-caxs'!B36</f>
        <v>Սննդի գծով</v>
      </c>
      <c r="C28" s="108">
        <v>101374.1</v>
      </c>
      <c r="D28" s="108">
        <f>+'Ekamut-caxs'!D36</f>
        <v>126019.09999999999</v>
      </c>
      <c r="E28" s="107">
        <f t="shared" si="0"/>
        <v>24644.999999999985</v>
      </c>
      <c r="F28" s="201"/>
    </row>
    <row r="29" spans="1:7" s="19" customFormat="1" ht="17.25">
      <c r="A29" s="21">
        <f>+A28+1</f>
        <v>3</v>
      </c>
      <c r="B29" s="142" t="str">
        <f>+'Ekamut-caxs'!B37</f>
        <v>Ջեռուցման գծով</v>
      </c>
      <c r="C29" s="108">
        <v>24875.200000000001</v>
      </c>
      <c r="D29" s="108">
        <f>+'Ekamut-caxs'!D37</f>
        <v>20593.5</v>
      </c>
      <c r="E29" s="107">
        <f t="shared" si="0"/>
        <v>-4281.7000000000007</v>
      </c>
      <c r="F29" s="103"/>
    </row>
    <row r="30" spans="1:7" s="19" customFormat="1" ht="17.25">
      <c r="A30" s="21">
        <f t="shared" ref="A30:A34" si="2">+A29+1</f>
        <v>4</v>
      </c>
      <c r="B30" s="142" t="str">
        <f>+'Ekamut-caxs'!B38</f>
        <v>Էլեկտրաէներգիայի գծով</v>
      </c>
      <c r="C30" s="108">
        <v>21580.2</v>
      </c>
      <c r="D30" s="108">
        <f>+'Ekamut-caxs'!D38</f>
        <v>22253.4</v>
      </c>
      <c r="E30" s="107">
        <f t="shared" si="0"/>
        <v>673.20000000000073</v>
      </c>
      <c r="F30" s="103"/>
    </row>
    <row r="31" spans="1:7" s="19" customFormat="1" ht="17.25">
      <c r="A31" s="21">
        <f t="shared" si="2"/>
        <v>5</v>
      </c>
      <c r="B31" s="142" t="str">
        <f>+'Ekamut-caxs'!B39</f>
        <v>Ջրմուղ-կոյուղու գծով</v>
      </c>
      <c r="C31" s="108">
        <v>2962.8</v>
      </c>
      <c r="D31" s="108">
        <f>+'Ekamut-caxs'!D39</f>
        <v>3029.1</v>
      </c>
      <c r="E31" s="107">
        <f t="shared" si="0"/>
        <v>66.299999999999727</v>
      </c>
      <c r="F31" s="103"/>
      <c r="G31" s="62"/>
    </row>
    <row r="32" spans="1:7" s="19" customFormat="1" ht="17.25">
      <c r="A32" s="21">
        <f t="shared" si="2"/>
        <v>6</v>
      </c>
      <c r="B32" s="142" t="str">
        <f>+'Ekamut-caxs'!B40</f>
        <v>Աղբահանության գծով</v>
      </c>
      <c r="C32" s="108">
        <v>881</v>
      </c>
      <c r="D32" s="108">
        <f>+'Ekamut-caxs'!D40</f>
        <v>881</v>
      </c>
      <c r="E32" s="107">
        <f t="shared" si="0"/>
        <v>0</v>
      </c>
      <c r="F32" s="103"/>
    </row>
    <row r="33" spans="1:7" s="19" customFormat="1" ht="17.25">
      <c r="A33" s="21">
        <f t="shared" si="2"/>
        <v>7</v>
      </c>
      <c r="B33" s="142" t="str">
        <f>+'Ekamut-caxs'!B41</f>
        <v>Ախտաբանության գծով</v>
      </c>
      <c r="C33" s="108">
        <v>350</v>
      </c>
      <c r="D33" s="108">
        <f>+'Ekamut-caxs'!D41</f>
        <v>350</v>
      </c>
      <c r="E33" s="107">
        <f t="shared" si="0"/>
        <v>0</v>
      </c>
      <c r="F33" s="103"/>
    </row>
    <row r="34" spans="1:7" s="19" customFormat="1" ht="17.25">
      <c r="A34" s="21">
        <f t="shared" si="2"/>
        <v>8</v>
      </c>
      <c r="B34" s="142" t="str">
        <f>+'Ekamut-caxs'!B42</f>
        <v>Կապի գծով, այդ թվում`</v>
      </c>
      <c r="C34" s="108">
        <f>SUM(C35:C37)</f>
        <v>414</v>
      </c>
      <c r="D34" s="108">
        <f>SUM(D35:D37)</f>
        <v>511</v>
      </c>
      <c r="E34" s="107">
        <f t="shared" si="0"/>
        <v>97</v>
      </c>
      <c r="F34" s="103"/>
    </row>
    <row r="35" spans="1:7" s="392" customFormat="1" ht="17.25">
      <c r="A35" s="389">
        <v>8.1</v>
      </c>
      <c r="B35" s="390" t="str">
        <f>+'Ekamut-caxs'!B43</f>
        <v>բաժանորդային վճար</v>
      </c>
      <c r="C35" s="386">
        <v>414</v>
      </c>
      <c r="D35" s="386">
        <f>+'Ekamut-caxs'!D43</f>
        <v>440</v>
      </c>
      <c r="E35" s="391">
        <f t="shared" si="0"/>
        <v>26</v>
      </c>
      <c r="F35" s="386"/>
    </row>
    <row r="36" spans="1:7" s="392" customFormat="1" ht="17.25">
      <c r="A36" s="389">
        <v>8.1999999999999993</v>
      </c>
      <c r="B36" s="390" t="str">
        <f>+'Ekamut-caxs'!B44</f>
        <v>րոպեավճար</v>
      </c>
      <c r="C36" s="386">
        <v>0</v>
      </c>
      <c r="D36" s="386">
        <f>+'Ekamut-caxs'!D44</f>
        <v>35</v>
      </c>
      <c r="E36" s="391">
        <f t="shared" si="0"/>
        <v>35</v>
      </c>
      <c r="F36" s="386"/>
    </row>
    <row r="37" spans="1:7" s="392" customFormat="1" ht="17.25">
      <c r="A37" s="389">
        <v>8.3000000000000007</v>
      </c>
      <c r="B37" s="390" t="str">
        <f>+'Ekamut-caxs'!B45</f>
        <v>նամականիշ</v>
      </c>
      <c r="C37" s="386">
        <v>0</v>
      </c>
      <c r="D37" s="386">
        <f>+'Ekamut-caxs'!D45</f>
        <v>36</v>
      </c>
      <c r="E37" s="391">
        <f t="shared" si="0"/>
        <v>36</v>
      </c>
      <c r="F37" s="386"/>
    </row>
    <row r="38" spans="1:7" s="19" customFormat="1" ht="17.25">
      <c r="A38" s="21">
        <f>+A34+1</f>
        <v>9</v>
      </c>
      <c r="B38" s="142" t="str">
        <f>+'Ekamut-caxs'!B46</f>
        <v>Բանկային ծառայության գծով</v>
      </c>
      <c r="C38" s="108">
        <v>0</v>
      </c>
      <c r="D38" s="108">
        <f>+'Ekamut-caxs'!D46</f>
        <v>0</v>
      </c>
      <c r="E38" s="107">
        <f t="shared" si="0"/>
        <v>0</v>
      </c>
      <c r="F38" s="103"/>
    </row>
    <row r="39" spans="1:7" s="19" customFormat="1" ht="17.25">
      <c r="A39" s="21">
        <f>+A38+1</f>
        <v>10</v>
      </c>
      <c r="B39" s="142" t="str">
        <f>+'Ekamut-caxs'!B47</f>
        <v>Տնտեսական ապրանքների գծով</v>
      </c>
      <c r="C39" s="108">
        <v>4356.7</v>
      </c>
      <c r="D39" s="108">
        <f>+'Ekamut-caxs'!D47</f>
        <v>7497</v>
      </c>
      <c r="E39" s="107">
        <f t="shared" si="0"/>
        <v>3140.3</v>
      </c>
      <c r="F39" s="103"/>
      <c r="G39" s="5"/>
    </row>
    <row r="40" spans="1:7" s="19" customFormat="1" ht="17.25">
      <c r="A40" s="21">
        <f t="shared" ref="A40:A59" si="3">+A39+1</f>
        <v>11</v>
      </c>
      <c r="B40" s="142" t="str">
        <f>+'Ekamut-caxs'!B48</f>
        <v>Գրասենյակային ապրանքների գծով</v>
      </c>
      <c r="C40" s="108">
        <v>468.9</v>
      </c>
      <c r="D40" s="108">
        <f>+'Ekamut-caxs'!D48</f>
        <v>1422.8999999999999</v>
      </c>
      <c r="E40" s="107">
        <f t="shared" si="0"/>
        <v>953.99999999999989</v>
      </c>
      <c r="F40" s="103"/>
    </row>
    <row r="41" spans="1:7" s="19" customFormat="1" ht="17.25">
      <c r="A41" s="21">
        <f t="shared" si="3"/>
        <v>12</v>
      </c>
      <c r="B41" s="142" t="str">
        <f>+'Ekamut-caxs'!B49</f>
        <v>Փոքրարժեք կամ արագամաշ առարկաների գծով</v>
      </c>
      <c r="C41" s="108">
        <v>840.4</v>
      </c>
      <c r="D41" s="108">
        <f>+'Ekamut-caxs'!D49</f>
        <v>1500</v>
      </c>
      <c r="E41" s="107">
        <f t="shared" si="0"/>
        <v>659.6</v>
      </c>
      <c r="F41" s="103"/>
    </row>
    <row r="42" spans="1:7" s="19" customFormat="1" ht="17.25">
      <c r="A42" s="21">
        <f t="shared" si="3"/>
        <v>13</v>
      </c>
      <c r="B42" s="142" t="str">
        <f>+'Ekamut-caxs'!B50</f>
        <v>Ուսումնական նյութերի գծով</v>
      </c>
      <c r="C42" s="108">
        <v>1828.1</v>
      </c>
      <c r="D42" s="108">
        <f>+'Ekamut-caxs'!D50</f>
        <v>1500</v>
      </c>
      <c r="E42" s="107">
        <f t="shared" si="0"/>
        <v>-328.09999999999991</v>
      </c>
      <c r="F42" s="103"/>
    </row>
    <row r="43" spans="1:7" s="19" customFormat="1" ht="17.25">
      <c r="A43" s="21">
        <f t="shared" si="3"/>
        <v>14</v>
      </c>
      <c r="B43" s="142" t="str">
        <f>+'Ekamut-caxs'!B51</f>
        <v>Դեղորայքի գծով</v>
      </c>
      <c r="C43" s="108">
        <v>83.1</v>
      </c>
      <c r="D43" s="108">
        <f>+'Ekamut-caxs'!D51</f>
        <v>1224</v>
      </c>
      <c r="E43" s="107">
        <f>D43-C43</f>
        <v>1140.9000000000001</v>
      </c>
      <c r="F43" s="103"/>
    </row>
    <row r="44" spans="1:7" s="19" customFormat="1" ht="17.25">
      <c r="A44" s="21">
        <f t="shared" si="3"/>
        <v>15</v>
      </c>
      <c r="B44" s="142" t="str">
        <f>+'Ekamut-caxs'!B52</f>
        <v>Բուժ.ծառայության գծով</v>
      </c>
      <c r="C44" s="108">
        <v>95</v>
      </c>
      <c r="D44" s="108">
        <f>+'Ekamut-caxs'!D52</f>
        <v>750</v>
      </c>
      <c r="E44" s="107">
        <f t="shared" si="0"/>
        <v>655</v>
      </c>
      <c r="F44" s="103"/>
    </row>
    <row r="45" spans="1:7" s="19" customFormat="1" ht="17.25">
      <c r="A45" s="21">
        <f t="shared" si="3"/>
        <v>16</v>
      </c>
      <c r="B45" s="142" t="str">
        <f>+'Ekamut-caxs'!B53</f>
        <v>Ընթացիկ վերանորոգման գծով</v>
      </c>
      <c r="C45" s="107">
        <v>3765</v>
      </c>
      <c r="D45" s="108">
        <f>+'Ekamut-caxs'!D53</f>
        <v>3950</v>
      </c>
      <c r="E45" s="107">
        <f t="shared" si="0"/>
        <v>185</v>
      </c>
      <c r="F45" s="103"/>
    </row>
    <row r="46" spans="1:7" s="19" customFormat="1" ht="17.25">
      <c r="A46" s="21">
        <f t="shared" si="3"/>
        <v>17</v>
      </c>
      <c r="B46" s="142" t="str">
        <f>+'Ekamut-caxs'!B54</f>
        <v>Ջեռուցման համակարգի սպասարկման գծով</v>
      </c>
      <c r="C46" s="107">
        <v>620.1</v>
      </c>
      <c r="D46" s="108">
        <f>+'Ekamut-caxs'!D54</f>
        <v>620</v>
      </c>
      <c r="E46" s="107">
        <f>D46-C46</f>
        <v>-0.10000000000002274</v>
      </c>
      <c r="F46" s="103"/>
    </row>
    <row r="47" spans="1:7" s="19" customFormat="1" ht="17.25" hidden="1">
      <c r="A47" s="21">
        <f t="shared" si="3"/>
        <v>18</v>
      </c>
      <c r="B47" s="142" t="str">
        <f>+'Ekamut-caxs'!B55</f>
        <v>Կաթսայատան սպասարկման գծով</v>
      </c>
      <c r="C47" s="107"/>
      <c r="D47" s="108">
        <f>+'Ekamut-caxs'!D55</f>
        <v>0</v>
      </c>
      <c r="E47" s="107">
        <f>D47-C47</f>
        <v>0</v>
      </c>
      <c r="F47" s="107"/>
    </row>
    <row r="48" spans="1:7" s="19" customFormat="1" ht="17.25" hidden="1">
      <c r="A48" s="21">
        <f t="shared" si="3"/>
        <v>19</v>
      </c>
      <c r="B48" s="142" t="str">
        <f>+'Ekamut-caxs'!B56</f>
        <v>Սպասարկման և կոմունալ համավճարների գծով</v>
      </c>
      <c r="C48" s="107"/>
      <c r="D48" s="108">
        <f>+'Ekamut-caxs'!D56</f>
        <v>0</v>
      </c>
      <c r="E48" s="107">
        <f>D48-C48</f>
        <v>0</v>
      </c>
      <c r="F48" s="107"/>
    </row>
    <row r="49" spans="1:7" s="19" customFormat="1" ht="17.25">
      <c r="A49" s="21">
        <v>18</v>
      </c>
      <c r="B49" s="142" t="str">
        <f>+'Ekamut-caxs'!B57</f>
        <v>Գնումների համակարգողի ծառայության գծով</v>
      </c>
      <c r="C49" s="108">
        <v>240</v>
      </c>
      <c r="D49" s="108">
        <f>+'Ekamut-caxs'!D57</f>
        <v>450</v>
      </c>
      <c r="E49" s="107">
        <f t="shared" si="0"/>
        <v>210</v>
      </c>
      <c r="F49" s="103" t="s">
        <v>277</v>
      </c>
    </row>
    <row r="50" spans="1:7" s="19" customFormat="1" ht="17.25">
      <c r="A50" s="21">
        <f t="shared" si="3"/>
        <v>19</v>
      </c>
      <c r="B50" s="142" t="str">
        <f>+'Ekamut-caxs'!B58</f>
        <v>Համակարգիչների տեխնիկական սպասարկման գծով</v>
      </c>
      <c r="C50" s="108">
        <v>0</v>
      </c>
      <c r="D50" s="108">
        <f>+'Ekamut-caxs'!D58</f>
        <v>60</v>
      </c>
      <c r="E50" s="107">
        <f t="shared" si="0"/>
        <v>60</v>
      </c>
      <c r="F50" s="103"/>
    </row>
    <row r="51" spans="1:7" s="19" customFormat="1" ht="17.25">
      <c r="A51" s="21">
        <f t="shared" si="3"/>
        <v>20</v>
      </c>
      <c r="B51" s="142" t="str">
        <f>+'Ekamut-caxs'!B59</f>
        <v>Համակարգչային ծրագրի և կայքի սպասարկման գծով</v>
      </c>
      <c r="C51" s="107">
        <v>154</v>
      </c>
      <c r="D51" s="108">
        <f>+'Ekamut-caxs'!D59</f>
        <v>154</v>
      </c>
      <c r="E51" s="107">
        <f t="shared" si="0"/>
        <v>0</v>
      </c>
      <c r="F51" s="103"/>
      <c r="G51" s="5"/>
    </row>
    <row r="52" spans="1:7" s="19" customFormat="1" ht="17.25">
      <c r="A52" s="21">
        <f t="shared" si="3"/>
        <v>21</v>
      </c>
      <c r="B52" s="142" t="str">
        <f>+'Ekamut-caxs'!B60</f>
        <v>էլ․ստորագրության գծով</v>
      </c>
      <c r="C52" s="107">
        <v>3</v>
      </c>
      <c r="D52" s="108">
        <f>+'Ekamut-caxs'!D60</f>
        <v>0</v>
      </c>
      <c r="E52" s="107">
        <f t="shared" ref="E52:E63" si="4">D52-C52</f>
        <v>-3</v>
      </c>
      <c r="F52" s="107"/>
    </row>
    <row r="53" spans="1:7" s="19" customFormat="1" ht="17.25">
      <c r="A53" s="21">
        <f t="shared" si="3"/>
        <v>22</v>
      </c>
      <c r="B53" s="142" t="str">
        <f>+'Ekamut-caxs'!B61</f>
        <v>Հայտարարության գծով</v>
      </c>
      <c r="C53" s="107">
        <v>68.7</v>
      </c>
      <c r="D53" s="108">
        <f>+'Ekamut-caxs'!D61</f>
        <v>0</v>
      </c>
      <c r="E53" s="107">
        <f t="shared" si="4"/>
        <v>-68.7</v>
      </c>
      <c r="F53" s="425" t="s">
        <v>283</v>
      </c>
    </row>
    <row r="54" spans="1:7" s="19" customFormat="1" ht="17.25">
      <c r="A54" s="21">
        <f t="shared" si="3"/>
        <v>23</v>
      </c>
      <c r="B54" s="142" t="str">
        <f>+'Ekamut-caxs'!B62</f>
        <v>Բաժանորդագրության գծով</v>
      </c>
      <c r="C54" s="107">
        <v>75</v>
      </c>
      <c r="D54" s="108">
        <f>+'Ekamut-caxs'!D62</f>
        <v>90</v>
      </c>
      <c r="E54" s="107">
        <f t="shared" si="4"/>
        <v>15</v>
      </c>
      <c r="F54" s="426" t="s">
        <v>282</v>
      </c>
    </row>
    <row r="55" spans="1:7" s="19" customFormat="1" ht="17.25">
      <c r="A55" s="21">
        <f t="shared" si="3"/>
        <v>24</v>
      </c>
      <c r="B55" s="142" t="str">
        <f>+'Ekamut-caxs'!B63</f>
        <v>Վերապատրաստման գծով</v>
      </c>
      <c r="C55" s="107">
        <v>265</v>
      </c>
      <c r="D55" s="108">
        <f>+'Ekamut-caxs'!D63</f>
        <v>240</v>
      </c>
      <c r="E55" s="107">
        <f t="shared" si="4"/>
        <v>-25</v>
      </c>
      <c r="F55" s="107"/>
    </row>
    <row r="56" spans="1:7" s="19" customFormat="1" ht="17.25" hidden="1">
      <c r="A56" s="21">
        <f t="shared" si="3"/>
        <v>25</v>
      </c>
      <c r="B56" s="142" t="s">
        <v>240</v>
      </c>
      <c r="C56" s="107"/>
      <c r="D56" s="108">
        <f>+'Ekamut-caxs'!D64</f>
        <v>0</v>
      </c>
      <c r="E56" s="107">
        <f t="shared" si="4"/>
        <v>0</v>
      </c>
      <c r="F56" s="107"/>
    </row>
    <row r="57" spans="1:7" s="19" customFormat="1" ht="17.25" hidden="1">
      <c r="A57" s="21">
        <v>25</v>
      </c>
      <c r="B57" s="142" t="s">
        <v>241</v>
      </c>
      <c r="C57" s="107"/>
      <c r="D57" s="108">
        <f>+'Ekamut-caxs'!D65</f>
        <v>0</v>
      </c>
      <c r="E57" s="107">
        <f t="shared" si="4"/>
        <v>0</v>
      </c>
      <c r="F57" s="107"/>
    </row>
    <row r="58" spans="1:7" s="19" customFormat="1" ht="17.25" hidden="1">
      <c r="A58" s="21">
        <f t="shared" si="3"/>
        <v>26</v>
      </c>
      <c r="B58" s="142" t="str">
        <f>+'Ekamut-caxs'!B66</f>
        <v>Դուրսգրվող գույքի վերագնահատման գծով</v>
      </c>
      <c r="C58" s="107"/>
      <c r="D58" s="108">
        <f>+'Ekamut-caxs'!D66</f>
        <v>0</v>
      </c>
      <c r="E58" s="107">
        <f>D58-C58</f>
        <v>0</v>
      </c>
      <c r="F58" s="369"/>
    </row>
    <row r="59" spans="1:7" s="19" customFormat="1" ht="17.25">
      <c r="A59" s="21">
        <f t="shared" si="3"/>
        <v>27</v>
      </c>
      <c r="B59" s="142" t="str">
        <f>+'Ekamut-caxs'!B67</f>
        <v>Հակահրդեհային համակարգի սպասարկում</v>
      </c>
      <c r="C59" s="107">
        <v>0</v>
      </c>
      <c r="D59" s="108">
        <f>+'Ekamut-caxs'!D67</f>
        <v>216</v>
      </c>
      <c r="E59" s="107">
        <f>D59-C59</f>
        <v>216</v>
      </c>
      <c r="F59" s="426" t="s">
        <v>294</v>
      </c>
      <c r="G59" s="32" t="s">
        <v>263</v>
      </c>
    </row>
    <row r="60" spans="1:7" s="19" customFormat="1" ht="17.25">
      <c r="A60" s="21">
        <v>25</v>
      </c>
      <c r="B60" s="142" t="str">
        <f>+'Ekamut-caxs'!B68</f>
        <v>Հիմնական միջոցների մաշվածության գծով, որից՝</v>
      </c>
      <c r="C60" s="107">
        <v>22965.1</v>
      </c>
      <c r="D60" s="108">
        <f>+'Ekamut-caxs'!D68</f>
        <v>23650</v>
      </c>
      <c r="E60" s="107">
        <f t="shared" si="4"/>
        <v>684.90000000000146</v>
      </c>
      <c r="F60" s="107"/>
    </row>
    <row r="61" spans="1:7" s="392" customFormat="1" ht="17.25">
      <c r="A61" s="389">
        <f>+A60+0.1</f>
        <v>25.1</v>
      </c>
      <c r="B61" s="390" t="str">
        <f>+'Ekamut-caxs'!B69</f>
        <v>պայմանով (անհատույց) ստացված</v>
      </c>
      <c r="C61" s="386">
        <v>22420.9</v>
      </c>
      <c r="D61" s="386">
        <f>+'Ekamut-caxs'!D69</f>
        <v>23650</v>
      </c>
      <c r="E61" s="391">
        <f t="shared" si="4"/>
        <v>1229.0999999999985</v>
      </c>
      <c r="F61" s="386"/>
    </row>
    <row r="62" spans="1:7" s="19" customFormat="1" ht="17.25">
      <c r="A62" s="21">
        <f>+A60+1</f>
        <v>26</v>
      </c>
      <c r="B62" s="142" t="str">
        <f>+'Ekamut-caxs'!B70</f>
        <v xml:space="preserve">Չփոխհատուցվող հարկերի գծով </v>
      </c>
      <c r="C62" s="107">
        <v>45</v>
      </c>
      <c r="D62" s="108">
        <f>+'Ekamut-caxs'!D70</f>
        <v>0</v>
      </c>
      <c r="E62" s="107">
        <f t="shared" si="4"/>
        <v>-45</v>
      </c>
      <c r="F62" s="107"/>
    </row>
    <row r="63" spans="1:7" s="19" customFormat="1" ht="17.25">
      <c r="A63" s="21">
        <f>+A62+1</f>
        <v>27</v>
      </c>
      <c r="B63" s="142" t="str">
        <f>+'Ekamut-caxs'!B73</f>
        <v>Այլ ծախսերի գծով</v>
      </c>
      <c r="C63" s="107">
        <v>200</v>
      </c>
      <c r="D63" s="108">
        <f>+'Ekamut-caxs'!D73</f>
        <v>0</v>
      </c>
      <c r="E63" s="107">
        <f t="shared" si="4"/>
        <v>-200</v>
      </c>
      <c r="F63" s="107"/>
    </row>
    <row r="64" spans="1:7" s="12" customFormat="1" ht="17.25">
      <c r="A64" s="379"/>
      <c r="B64" s="380" t="s">
        <v>74</v>
      </c>
      <c r="C64" s="140">
        <f>C6-C24</f>
        <v>0</v>
      </c>
      <c r="D64" s="140">
        <f>D6-D24</f>
        <v>949.96999999997206</v>
      </c>
      <c r="E64" s="140">
        <f t="shared" si="0"/>
        <v>949.96999999997206</v>
      </c>
      <c r="F64" s="140"/>
    </row>
    <row r="65" spans="1:6" s="12" customFormat="1" ht="14.25">
      <c r="A65" s="44"/>
      <c r="B65" s="101"/>
      <c r="C65" s="112"/>
      <c r="D65" s="112"/>
      <c r="E65" s="112"/>
      <c r="F65" s="112"/>
    </row>
    <row r="66" spans="1:6" ht="24.75" customHeight="1">
      <c r="B66" s="381" t="s">
        <v>2</v>
      </c>
      <c r="C66" s="46"/>
      <c r="D66" s="453" t="str">
        <f>+'Dramakan hosqer'!E92</f>
        <v>ԱՐՓԻՆԵ ՀԱԿՈԲՅԱՆ</v>
      </c>
      <c r="E66" s="453"/>
      <c r="F66" s="45"/>
    </row>
    <row r="67" spans="1:6" ht="9.75" customHeight="1">
      <c r="B67" s="382"/>
      <c r="C67" s="67"/>
      <c r="D67" s="452" t="s">
        <v>5</v>
      </c>
      <c r="E67" s="452"/>
      <c r="F67" s="383"/>
    </row>
    <row r="68" spans="1:6" ht="24.75" customHeight="1">
      <c r="B68" s="381" t="s">
        <v>6</v>
      </c>
      <c r="C68" s="46"/>
      <c r="D68" s="453" t="str">
        <f>+'Dramakan hosqer'!E94</f>
        <v>ՆԱՐԻՆԵ ՄՈՎՍԻՍՅԱՆ</v>
      </c>
      <c r="E68" s="453"/>
      <c r="F68" s="45"/>
    </row>
    <row r="69" spans="1:6" ht="11.25" customHeight="1">
      <c r="B69" s="65"/>
      <c r="C69" s="67"/>
      <c r="D69" s="452" t="s">
        <v>5</v>
      </c>
      <c r="E69" s="452"/>
      <c r="F69" s="383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4"/>
  <sheetViews>
    <sheetView view="pageBreakPreview" zoomScaleSheetLayoutView="100" workbookViewId="0">
      <selection activeCell="F59" sqref="F59"/>
    </sheetView>
  </sheetViews>
  <sheetFormatPr defaultColWidth="9.140625" defaultRowHeight="13.5"/>
  <cols>
    <col min="1" max="1" width="6.285156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75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«Ավանի մսուր-մանկապարտեզներ» ՀՈԱԿ-ի </v>
      </c>
      <c r="B2" s="443"/>
      <c r="C2" s="443"/>
      <c r="D2" s="443"/>
      <c r="E2" s="443"/>
      <c r="F2" s="44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257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41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2" t="s">
        <v>184</v>
      </c>
      <c r="D5" s="102" t="s">
        <v>185</v>
      </c>
      <c r="E5" s="366" t="s">
        <v>48</v>
      </c>
      <c r="F5" s="367" t="str">
        <f>+'Ekamutneri hamematakan'!F5</f>
        <v>Ծանոթություն նախատեսվող ցուցանիշների վերաբերյալ</v>
      </c>
      <c r="G5" s="6"/>
      <c r="H5" s="163" t="s">
        <v>197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4">
        <v>26419.599999999999</v>
      </c>
      <c r="D6" s="350">
        <f>+C78</f>
        <v>52859.399999999907</v>
      </c>
      <c r="E6" s="104">
        <f t="shared" ref="E6:E65" si="0">D6-C6</f>
        <v>26439.799999999908</v>
      </c>
      <c r="F6" s="104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76</v>
      </c>
      <c r="C7" s="104">
        <f>SUM(C8:C9,C12,C16:C23)</f>
        <v>642698.6</v>
      </c>
      <c r="D7" s="104">
        <f>SUM(D8:D9,D12,D16:D23)</f>
        <v>697838.66999999993</v>
      </c>
      <c r="E7" s="104">
        <f>D7-C7</f>
        <v>55140.069999999949</v>
      </c>
      <c r="F7" s="104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6">
        <v>599464</v>
      </c>
      <c r="D8" s="106">
        <f>+'Dramakan hosqer'!F14</f>
        <v>646344</v>
      </c>
      <c r="E8" s="106">
        <f>D8-C8</f>
        <v>46880</v>
      </c>
      <c r="F8" s="106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6">
        <f>SUM(C10:C11)</f>
        <v>240</v>
      </c>
      <c r="D9" s="106">
        <f>SUM(D10:D11)</f>
        <v>240</v>
      </c>
      <c r="E9" s="106">
        <f t="shared" ref="E9:E15" si="1">D9-C9</f>
        <v>0</v>
      </c>
      <c r="F9" s="106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240</v>
      </c>
      <c r="D10" s="318">
        <f>+'Dramakan hosqer'!F16</f>
        <v>240</v>
      </c>
      <c r="E10" s="385">
        <f t="shared" si="1"/>
        <v>0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6">
        <f>SUM(C13:C15)</f>
        <v>25525</v>
      </c>
      <c r="D12" s="106">
        <f>SUM(D13:D15)</f>
        <v>34530.07</v>
      </c>
      <c r="E12" s="106">
        <f t="shared" si="1"/>
        <v>9005.07</v>
      </c>
      <c r="F12" s="106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9945.2000000000007</v>
      </c>
      <c r="D13" s="318">
        <f>+'Dramakan hosqer'!F19</f>
        <v>14964.37</v>
      </c>
      <c r="E13" s="385">
        <f t="shared" si="1"/>
        <v>5019.17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14124.8</v>
      </c>
      <c r="D14" s="318">
        <f>+'Dramakan hosqer'!F20</f>
        <v>12026.7</v>
      </c>
      <c r="E14" s="385">
        <f t="shared" si="1"/>
        <v>-2098.0999999999985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1455</v>
      </c>
      <c r="D15" s="318">
        <f>+'Dramakan hosqer'!F21</f>
        <v>7539</v>
      </c>
      <c r="E15" s="385">
        <f t="shared" si="1"/>
        <v>6084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106">
        <v>15840.6</v>
      </c>
      <c r="D16" s="106">
        <f>+'Dramakan hosqer'!F22</f>
        <v>15500</v>
      </c>
      <c r="E16" s="106">
        <f t="shared" si="0"/>
        <v>-340.60000000000036</v>
      </c>
      <c r="F16" s="103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9" t="str">
        <f>+'Dramakan hosqer'!B23</f>
        <v>Սպասարկման և կոմունալ համավճարներից</v>
      </c>
      <c r="C17" s="106"/>
      <c r="D17" s="106">
        <f>+'Dramakan hosqer'!F23</f>
        <v>0</v>
      </c>
      <c r="E17" s="106">
        <f t="shared" si="0"/>
        <v>0</v>
      </c>
      <c r="F17" s="106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6"/>
      <c r="D18" s="106">
        <f>+'Dramakan hosqer'!F24</f>
        <v>0</v>
      </c>
      <c r="E18" s="106">
        <f t="shared" si="0"/>
        <v>0</v>
      </c>
      <c r="F18" s="106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6"/>
      <c r="D19" s="106">
        <f>+'Dramakan hosqer'!F25</f>
        <v>0</v>
      </c>
      <c r="E19" s="106">
        <f t="shared" si="0"/>
        <v>0</v>
      </c>
      <c r="F19" s="106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106"/>
      <c r="D20" s="106">
        <f>+'Dramakan hosqer'!F26</f>
        <v>0</v>
      </c>
      <c r="E20" s="106">
        <f t="shared" si="0"/>
        <v>0</v>
      </c>
      <c r="F20" s="106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5</v>
      </c>
      <c r="B21" s="189" t="str">
        <f>+'Dramakan hosqer'!B27</f>
        <v>Զբաղվածության կենտրոնի կողմից</v>
      </c>
      <c r="C21" s="106">
        <v>480.7</v>
      </c>
      <c r="D21" s="106">
        <f>+'Dramakan hosqer'!F27</f>
        <v>159.6</v>
      </c>
      <c r="E21" s="106">
        <f t="shared" si="0"/>
        <v>-321.10000000000002</v>
      </c>
      <c r="F21" s="106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6</v>
      </c>
      <c r="B22" s="189" t="str">
        <f>+'Dramakan hosqer'!B28</f>
        <v>Բանկի տոկոսից</v>
      </c>
      <c r="C22" s="106">
        <v>453.9</v>
      </c>
      <c r="D22" s="106">
        <f>+'Dramakan hosqer'!F28</f>
        <v>455</v>
      </c>
      <c r="E22" s="106">
        <f>D22-C22</f>
        <v>1.1000000000000227</v>
      </c>
      <c r="F22" s="106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7</v>
      </c>
      <c r="B23" s="189" t="s">
        <v>242</v>
      </c>
      <c r="C23" s="106">
        <v>694.4</v>
      </c>
      <c r="D23" s="106">
        <f>+'Dramakan hosqer'!F29</f>
        <v>610</v>
      </c>
      <c r="E23" s="106">
        <f>D23-C23</f>
        <v>-84.399999999999977</v>
      </c>
      <c r="F23" s="106"/>
      <c r="G23" s="32" t="s">
        <v>262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32</v>
      </c>
      <c r="B24" s="337" t="s">
        <v>77</v>
      </c>
      <c r="C24" s="104">
        <f>+C25+C64+C75</f>
        <v>616258.80000000005</v>
      </c>
      <c r="D24" s="104">
        <f>+D25+D64+D75</f>
        <v>721087.8</v>
      </c>
      <c r="E24" s="104">
        <f t="shared" si="0"/>
        <v>104829</v>
      </c>
      <c r="F24" s="104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52</v>
      </c>
      <c r="B25" s="337" t="s">
        <v>55</v>
      </c>
      <c r="C25" s="104">
        <f>SUM(C26,C29:C35,C39:C58,C62:C63)</f>
        <v>614636.9</v>
      </c>
      <c r="D25" s="104">
        <f>SUM(D26,D29:D35,D39:D58,D62:D63)</f>
        <v>701673.5</v>
      </c>
      <c r="E25" s="104">
        <f t="shared" si="0"/>
        <v>87036.599999999977</v>
      </c>
      <c r="F25" s="104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գծով, որից՝</v>
      </c>
      <c r="C26" s="106">
        <v>448675.2</v>
      </c>
      <c r="D26" s="106">
        <f>+'Dramakan hosqer'!F32</f>
        <v>495510.6</v>
      </c>
      <c r="E26" s="106">
        <f t="shared" si="0"/>
        <v>46835.399999999965</v>
      </c>
      <c r="F26" s="103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5983.3</v>
      </c>
      <c r="D27" s="318">
        <f>+'Dramakan hosqer'!F33</f>
        <v>10129.6</v>
      </c>
      <c r="E27" s="385">
        <f t="shared" si="0"/>
        <v>4146.3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243</v>
      </c>
      <c r="C28" s="318">
        <v>28191.5</v>
      </c>
      <c r="D28" s="318">
        <f>+'Dramakan hosqer'!F34</f>
        <v>0</v>
      </c>
      <c r="E28" s="385">
        <f t="shared" si="0"/>
        <v>-28191.5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2" t="str">
        <f>+'Dramakan hosqer'!B35</f>
        <v>Սննդի գծով</v>
      </c>
      <c r="C29" s="106">
        <v>103232.9</v>
      </c>
      <c r="D29" s="106">
        <f>+'Dramakan hosqer'!F35</f>
        <v>126019.09999999999</v>
      </c>
      <c r="E29" s="106">
        <f t="shared" si="0"/>
        <v>22786.199999999997</v>
      </c>
      <c r="F29" s="201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2" t="str">
        <f>+'Dramakan hosqer'!B36</f>
        <v>Ջեռուցման գծով</v>
      </c>
      <c r="C30" s="106">
        <v>19044.099999999999</v>
      </c>
      <c r="D30" s="106">
        <f>+'Dramakan hosqer'!F36</f>
        <v>20593.5</v>
      </c>
      <c r="E30" s="106">
        <f t="shared" si="0"/>
        <v>1549.4000000000015</v>
      </c>
      <c r="F30" s="103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2" t="str">
        <f>+'Dramakan hosqer'!B37</f>
        <v>Էլեկտրաէներգիայի գծով</v>
      </c>
      <c r="C31" s="106">
        <v>19324.599999999999</v>
      </c>
      <c r="D31" s="106">
        <f>+'Dramakan hosqer'!F37</f>
        <v>22253.4</v>
      </c>
      <c r="E31" s="106">
        <f t="shared" si="0"/>
        <v>2928.8000000000029</v>
      </c>
      <c r="F31" s="103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2" t="str">
        <f>+'Dramakan hosqer'!B38</f>
        <v>Ջրմուղ-կոյուղու գծով</v>
      </c>
      <c r="C32" s="106">
        <v>2682.3</v>
      </c>
      <c r="D32" s="106">
        <f>+'Dramakan hosqer'!F38</f>
        <v>2947.2</v>
      </c>
      <c r="E32" s="106">
        <f t="shared" si="0"/>
        <v>264.89999999999964</v>
      </c>
      <c r="F32" s="103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106">
        <v>881</v>
      </c>
      <c r="D33" s="106">
        <f>+'Dramakan hosqer'!F39</f>
        <v>881</v>
      </c>
      <c r="E33" s="106">
        <f t="shared" si="0"/>
        <v>0</v>
      </c>
      <c r="F33" s="103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2" t="str">
        <f>+'Dramakan hosqer'!B40</f>
        <v>Ախտաբանության գծով</v>
      </c>
      <c r="C34" s="106">
        <v>350</v>
      </c>
      <c r="D34" s="106">
        <f>+'Dramakan hosqer'!F40</f>
        <v>350</v>
      </c>
      <c r="E34" s="106">
        <f t="shared" si="0"/>
        <v>0</v>
      </c>
      <c r="F34" s="103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2" t="str">
        <f>+'Dramakan hosqer'!B41</f>
        <v>Կապի գծով, այդ թվում`</v>
      </c>
      <c r="C35" s="106">
        <f>SUM(C36:C38)</f>
        <v>380.3</v>
      </c>
      <c r="D35" s="106">
        <f>SUM(D36:D38)</f>
        <v>511</v>
      </c>
      <c r="E35" s="106">
        <f t="shared" si="0"/>
        <v>130.69999999999999</v>
      </c>
      <c r="F35" s="103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380.3</v>
      </c>
      <c r="D36" s="318">
        <f>+'Dramakan hosqer'!F42</f>
        <v>440</v>
      </c>
      <c r="E36" s="385">
        <f t="shared" si="0"/>
        <v>59.699999999999989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35</v>
      </c>
      <c r="E37" s="385">
        <f t="shared" si="0"/>
        <v>35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նամականիշ</v>
      </c>
      <c r="C38" s="318"/>
      <c r="D38" s="318">
        <f>+'Dramakan hosqer'!F44</f>
        <v>36</v>
      </c>
      <c r="E38" s="385">
        <f t="shared" si="0"/>
        <v>36</v>
      </c>
      <c r="F38" s="386" t="s">
        <v>291</v>
      </c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2" t="str">
        <f>+'Dramakan hosqer'!B45</f>
        <v>Բանկային ծառայության գծով</v>
      </c>
      <c r="C39" s="106"/>
      <c r="D39" s="106">
        <f>+'Dramakan hosqer'!F45</f>
        <v>0</v>
      </c>
      <c r="E39" s="106">
        <f t="shared" si="0"/>
        <v>0</v>
      </c>
      <c r="F39" s="103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2" t="str">
        <f>+'Dramakan hosqer'!B46</f>
        <v>Տնտեսական ապրանքների գծով</v>
      </c>
      <c r="C40" s="106">
        <v>4143.3</v>
      </c>
      <c r="D40" s="106">
        <f>+'Dramakan hosqer'!F46</f>
        <v>7497</v>
      </c>
      <c r="E40" s="106">
        <f t="shared" si="0"/>
        <v>3353.7</v>
      </c>
      <c r="F40" s="103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55" si="4">+A40+1</f>
        <v>10</v>
      </c>
      <c r="B41" s="142" t="str">
        <f>+'Dramakan hosqer'!B47</f>
        <v>Գրասենյակային ապրանքների գծով</v>
      </c>
      <c r="C41" s="106">
        <v>332.6</v>
      </c>
      <c r="D41" s="106">
        <f>+'Dramakan hosqer'!F47</f>
        <v>1422.8999999999999</v>
      </c>
      <c r="E41" s="106">
        <f t="shared" si="0"/>
        <v>1090.2999999999997</v>
      </c>
      <c r="F41" s="103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2" t="str">
        <f>+'Dramakan hosqer'!B48</f>
        <v>Փոքրարժեք կամ արագամաշ առարկաների գծով</v>
      </c>
      <c r="C42" s="106">
        <v>867.9</v>
      </c>
      <c r="D42" s="106">
        <f>+'Dramakan hosqer'!F48</f>
        <v>1500</v>
      </c>
      <c r="E42" s="106">
        <f t="shared" si="0"/>
        <v>632.1</v>
      </c>
      <c r="F42" s="103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27">
      <c r="A43" s="21">
        <f t="shared" si="4"/>
        <v>12</v>
      </c>
      <c r="B43" s="142" t="str">
        <f>+'Dramakan hosqer'!B49</f>
        <v>Ուսումնական նյութերի գծով</v>
      </c>
      <c r="C43" s="106">
        <v>911.7</v>
      </c>
      <c r="D43" s="106">
        <f>+'Dramakan hosqer'!F49</f>
        <v>1500</v>
      </c>
      <c r="E43" s="106">
        <f t="shared" si="0"/>
        <v>588.29999999999995</v>
      </c>
      <c r="F43" s="103" t="s">
        <v>285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2" t="str">
        <f>+'Dramakan hosqer'!B50</f>
        <v>Դեղորայքի գծով</v>
      </c>
      <c r="C44" s="106">
        <v>84.7</v>
      </c>
      <c r="D44" s="106">
        <f>+'Dramakan hosqer'!F50</f>
        <v>1224</v>
      </c>
      <c r="E44" s="106">
        <f t="shared" si="0"/>
        <v>1139.3</v>
      </c>
      <c r="F44" s="103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2" t="str">
        <f>+'Dramakan hosqer'!B51</f>
        <v>Բուժ.ծառայության գծով</v>
      </c>
      <c r="C45" s="106">
        <v>95</v>
      </c>
      <c r="D45" s="106">
        <f>+'Dramakan hosqer'!F51</f>
        <v>750</v>
      </c>
      <c r="E45" s="106">
        <f t="shared" si="0"/>
        <v>655</v>
      </c>
      <c r="F45" s="103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2" t="str">
        <f>+'Dramakan hosqer'!B52</f>
        <v>Ընթացիկ վերանորոգման գծով</v>
      </c>
      <c r="C46" s="106">
        <v>3775.8</v>
      </c>
      <c r="D46" s="106">
        <f>+'Dramakan hosqer'!F52</f>
        <v>3950</v>
      </c>
      <c r="E46" s="106">
        <f t="shared" si="0"/>
        <v>174.19999999999982</v>
      </c>
      <c r="F46" s="103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2" t="str">
        <f>+'Dramakan hosqer'!B53</f>
        <v>Ջեռուցման համակարգի սպասարկման գծով</v>
      </c>
      <c r="C47" s="106">
        <v>620.1</v>
      </c>
      <c r="D47" s="106">
        <f>+'Dramakan hosqer'!F53</f>
        <v>620</v>
      </c>
      <c r="E47" s="106">
        <f t="shared" si="0"/>
        <v>-0.10000000000002274</v>
      </c>
      <c r="F47" s="103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2" t="str">
        <f>+'Dramakan hosqer'!B54</f>
        <v>Կաթսայատան սպասարկման գծով</v>
      </c>
      <c r="C48" s="106"/>
      <c r="D48" s="106">
        <f>+'Dramakan hosqer'!F54</f>
        <v>0</v>
      </c>
      <c r="E48" s="106">
        <f t="shared" si="0"/>
        <v>0</v>
      </c>
      <c r="F48" s="107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2" t="str">
        <f>+'Dramakan hosqer'!B55</f>
        <v>Սպասարկման և կոմունալ համավճարների գծով</v>
      </c>
      <c r="C49" s="106"/>
      <c r="D49" s="106">
        <f>+'Dramakan hosqer'!F55</f>
        <v>0</v>
      </c>
      <c r="E49" s="106">
        <f t="shared" si="0"/>
        <v>0</v>
      </c>
      <c r="F49" s="107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2" t="str">
        <f>+'Dramakan hosqer'!B56</f>
        <v>Գնումների համակարգողի ծառայության գծով</v>
      </c>
      <c r="C50" s="106">
        <v>240</v>
      </c>
      <c r="D50" s="106">
        <f>+'Dramakan hosqer'!F56</f>
        <v>450</v>
      </c>
      <c r="E50" s="106">
        <f t="shared" si="0"/>
        <v>210</v>
      </c>
      <c r="F50" s="424" t="s">
        <v>284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45.75" customHeight="1">
      <c r="A51" s="21">
        <f t="shared" si="4"/>
        <v>18</v>
      </c>
      <c r="B51" s="142" t="str">
        <f>+'Dramakan hosqer'!B57</f>
        <v>Համակարգիչների տեխնիկական սպասարկման գծով</v>
      </c>
      <c r="C51" s="106">
        <v>0</v>
      </c>
      <c r="D51" s="106">
        <f>+'Dramakan hosqer'!F57</f>
        <v>60</v>
      </c>
      <c r="E51" s="106">
        <f t="shared" si="0"/>
        <v>60</v>
      </c>
      <c r="F51" s="424" t="s">
        <v>292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2" t="str">
        <f>+'Dramakan hosqer'!B58</f>
        <v>Համակարգչային ծրագրի և կայքի սպասարկման գծով</v>
      </c>
      <c r="C52" s="106">
        <v>154</v>
      </c>
      <c r="D52" s="106">
        <f>+'Dramakan hosqer'!F58</f>
        <v>154</v>
      </c>
      <c r="E52" s="106">
        <f t="shared" si="0"/>
        <v>0</v>
      </c>
      <c r="F52" s="103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2" t="str">
        <f>+'Dramakan hosqer'!B59</f>
        <v>էլ․ստորագրության գծով</v>
      </c>
      <c r="C53" s="106">
        <v>3</v>
      </c>
      <c r="D53" s="106">
        <f>+'Dramakan hosqer'!F59</f>
        <v>0</v>
      </c>
      <c r="E53" s="106">
        <f t="shared" si="0"/>
        <v>-3</v>
      </c>
      <c r="F53" s="107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2" t="str">
        <f>+'Dramakan hosqer'!B60</f>
        <v>Հայտարարության գծով</v>
      </c>
      <c r="C54" s="106">
        <v>68.8</v>
      </c>
      <c r="D54" s="106">
        <f>+'Dramakan hosqer'!F60</f>
        <v>0</v>
      </c>
      <c r="E54" s="106">
        <f t="shared" si="0"/>
        <v>-68.8</v>
      </c>
      <c r="F54" s="425" t="s">
        <v>283</v>
      </c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2" t="str">
        <f>+'Dramakan hosqer'!B61</f>
        <v>Բաժանորդագրության գծով</v>
      </c>
      <c r="C55" s="106">
        <v>75</v>
      </c>
      <c r="D55" s="106">
        <f>+'Dramakan hosqer'!F61</f>
        <v>90</v>
      </c>
      <c r="E55" s="106">
        <f t="shared" si="0"/>
        <v>15</v>
      </c>
      <c r="F55" s="426" t="s">
        <v>282</v>
      </c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2" t="str">
        <f>+'Dramakan hosqer'!B62</f>
        <v>Վերապատրաստման գծով</v>
      </c>
      <c r="C56" s="106">
        <v>265</v>
      </c>
      <c r="D56" s="106">
        <f>+'Dramakan hosqer'!F62</f>
        <v>240</v>
      </c>
      <c r="E56" s="106">
        <f t="shared" si="0"/>
        <v>-25</v>
      </c>
      <c r="F56" s="107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24</v>
      </c>
      <c r="B57" s="142" t="str">
        <f>+'Dramakan hosqer'!B66</f>
        <v>Հակահրդեհային համակարգի սպասարկում</v>
      </c>
      <c r="C57" s="106">
        <v>0</v>
      </c>
      <c r="D57" s="106">
        <f>+'Dramakan hosqer'!F66</f>
        <v>216</v>
      </c>
      <c r="E57" s="106">
        <f t="shared" si="0"/>
        <v>216</v>
      </c>
      <c r="F57" s="107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25</v>
      </c>
      <c r="B58" s="142" t="str">
        <f>+'Dramakan hosqer'!B67</f>
        <v>Հարկային պարտավորությունների գծով, այդ թվում՝</v>
      </c>
      <c r="C58" s="106">
        <f>SUM(C59:C61)</f>
        <v>45</v>
      </c>
      <c r="D58" s="106">
        <f>SUM(D59:D61)</f>
        <v>0</v>
      </c>
      <c r="E58" s="106">
        <f>D58-C58</f>
        <v>-45</v>
      </c>
      <c r="F58" s="106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324" customFormat="1" ht="17.25" hidden="1">
      <c r="A59" s="315">
        <f>+A58+1</f>
        <v>26</v>
      </c>
      <c r="B59" s="316" t="str">
        <f>+'Dramakan hosqer'!B68</f>
        <v>շահութահարկի գծով</v>
      </c>
      <c r="C59" s="318"/>
      <c r="D59" s="318">
        <f>+'Dramakan hosqer'!F68</f>
        <v>0</v>
      </c>
      <c r="E59" s="385">
        <f>D59-C59</f>
        <v>0</v>
      </c>
      <c r="F59" s="386"/>
      <c r="G59" s="387"/>
      <c r="H59" s="323"/>
      <c r="I59" s="323"/>
      <c r="J59" s="323"/>
      <c r="K59" s="323"/>
      <c r="L59" s="323"/>
      <c r="M59" s="323"/>
      <c r="N59" s="388"/>
      <c r="O59" s="388"/>
      <c r="P59" s="388"/>
      <c r="Q59" s="388"/>
      <c r="R59" s="388"/>
      <c r="S59" s="388"/>
      <c r="T59" s="388"/>
    </row>
    <row r="60" spans="1:20" s="324" customFormat="1" ht="17.25" hidden="1">
      <c r="A60" s="315">
        <v>25.2</v>
      </c>
      <c r="B60" s="316" t="str">
        <f>+'Dramakan hosqer'!B69</f>
        <v>ԱԱՀ-ի գծով</v>
      </c>
      <c r="C60" s="318"/>
      <c r="D60" s="318">
        <f>+'Dramakan hosqer'!F69</f>
        <v>0</v>
      </c>
      <c r="E60" s="385">
        <f t="shared" si="0"/>
        <v>0</v>
      </c>
      <c r="F60" s="386"/>
      <c r="G60" s="387"/>
      <c r="H60" s="323"/>
      <c r="I60" s="323"/>
      <c r="J60" s="323"/>
      <c r="K60" s="323"/>
      <c r="L60" s="323"/>
      <c r="M60" s="323"/>
      <c r="N60" s="388"/>
      <c r="O60" s="388"/>
      <c r="P60" s="388"/>
      <c r="Q60" s="388"/>
      <c r="R60" s="388"/>
      <c r="S60" s="388"/>
      <c r="T60" s="388"/>
    </row>
    <row r="61" spans="1:20" s="324" customFormat="1" ht="17.25">
      <c r="A61" s="315">
        <v>25.1</v>
      </c>
      <c r="B61" s="316" t="str">
        <f>+'Dramakan hosqer'!B70</f>
        <v xml:space="preserve">չփոխհատուցվող հարկերի գծով </v>
      </c>
      <c r="C61" s="318">
        <v>45</v>
      </c>
      <c r="D61" s="318">
        <f>+'Dramakan hosqer'!F70</f>
        <v>0</v>
      </c>
      <c r="E61" s="385">
        <f t="shared" si="0"/>
        <v>-45</v>
      </c>
      <c r="F61" s="386"/>
      <c r="G61" s="387"/>
      <c r="H61" s="323"/>
      <c r="I61" s="323"/>
      <c r="J61" s="323"/>
      <c r="K61" s="323"/>
      <c r="L61" s="323"/>
      <c r="M61" s="323"/>
      <c r="N61" s="388"/>
      <c r="O61" s="388"/>
      <c r="P61" s="388"/>
      <c r="Q61" s="388"/>
      <c r="R61" s="388"/>
      <c r="S61" s="388"/>
      <c r="T61" s="388"/>
    </row>
    <row r="62" spans="1:20" s="19" customFormat="1" ht="17.25">
      <c r="A62" s="23">
        <f>+A58+1</f>
        <v>26</v>
      </c>
      <c r="B62" s="142" t="str">
        <f>+'Dramakan hosqer'!B71</f>
        <v>Կրեդիտորական պարտքի մարման գծով</v>
      </c>
      <c r="C62" s="106">
        <v>7645.5</v>
      </c>
      <c r="D62" s="106">
        <f>+'Dramakan hosqer'!F71</f>
        <v>12933.799999999996</v>
      </c>
      <c r="E62" s="106">
        <f t="shared" si="0"/>
        <v>5288.2999999999956</v>
      </c>
      <c r="F62" s="106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25.5">
      <c r="A63" s="23">
        <f>+A62+1</f>
        <v>27</v>
      </c>
      <c r="B63" s="142" t="str">
        <f>+'Dramakan hosqer'!B74</f>
        <v>Այլ արտահոսքերի գծով</v>
      </c>
      <c r="C63" s="106">
        <v>739.1</v>
      </c>
      <c r="D63" s="106">
        <f>+'Dramakan hosqer'!F74</f>
        <v>0</v>
      </c>
      <c r="E63" s="106">
        <f t="shared" si="0"/>
        <v>-739.1</v>
      </c>
      <c r="F63" s="423" t="s">
        <v>280</v>
      </c>
      <c r="G63" s="32" t="s">
        <v>180</v>
      </c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>
      <c r="A64" s="59" t="s">
        <v>53</v>
      </c>
      <c r="B64" s="337" t="s">
        <v>56</v>
      </c>
      <c r="C64" s="104">
        <f>+C65+C71</f>
        <v>1621.9</v>
      </c>
      <c r="D64" s="104">
        <f>+D65+D71</f>
        <v>7539</v>
      </c>
      <c r="E64" s="104">
        <f t="shared" si="0"/>
        <v>5917.1</v>
      </c>
      <c r="F64" s="104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>
      <c r="A65" s="23">
        <v>1</v>
      </c>
      <c r="B65" s="370" t="str">
        <f>+'Dramakan hosqer'!B76</f>
        <v>Հիմնական միջոցների ձեռքբերում, այդ թվում՝</v>
      </c>
      <c r="C65" s="106">
        <f>SUM(C66:C70)</f>
        <v>1371.9</v>
      </c>
      <c r="D65" s="106">
        <f>SUM(D66:D70)</f>
        <v>7539</v>
      </c>
      <c r="E65" s="106">
        <f t="shared" si="0"/>
        <v>6167.1</v>
      </c>
      <c r="F65" s="106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324" customFormat="1" ht="17.25">
      <c r="A66" s="315">
        <v>1.1000000000000001</v>
      </c>
      <c r="B66" s="316" t="str">
        <f>+'Dramakan hosqer'!B77</f>
        <v>գրասենյակային և տնտեսական գույք, կենցաղային սարք․</v>
      </c>
      <c r="C66" s="318">
        <v>855.8</v>
      </c>
      <c r="D66" s="318">
        <f>+'Dramakan hosqer'!F77</f>
        <v>5461</v>
      </c>
      <c r="E66" s="385">
        <f t="shared" ref="E66:E78" si="5">D66-C66</f>
        <v>4605.2</v>
      </c>
      <c r="F66" s="386"/>
      <c r="G66" s="387"/>
      <c r="H66" s="323"/>
      <c r="I66" s="323"/>
      <c r="J66" s="323"/>
      <c r="K66" s="323"/>
      <c r="L66" s="323"/>
      <c r="M66" s="323"/>
      <c r="N66" s="388"/>
      <c r="O66" s="388"/>
      <c r="P66" s="388"/>
      <c r="Q66" s="388"/>
      <c r="R66" s="388"/>
      <c r="S66" s="388"/>
      <c r="T66" s="388"/>
    </row>
    <row r="67" spans="1:20" s="324" customFormat="1" ht="17.25">
      <c r="A67" s="315">
        <v>1.1000000000000001</v>
      </c>
      <c r="B67" s="316" t="str">
        <f>+'Dramakan hosqer'!B78</f>
        <v>համակարգչային սարքավորումներ / տեխնիկա</v>
      </c>
      <c r="C67" s="318">
        <v>37</v>
      </c>
      <c r="D67" s="318">
        <f>+'Dramakan hosqer'!F78</f>
        <v>1550</v>
      </c>
      <c r="E67" s="385">
        <f>D67-C67</f>
        <v>1513</v>
      </c>
      <c r="F67" s="386"/>
      <c r="G67" s="387"/>
      <c r="H67" s="323"/>
      <c r="I67" s="323"/>
      <c r="J67" s="323"/>
      <c r="K67" s="323"/>
      <c r="L67" s="323"/>
      <c r="M67" s="323"/>
      <c r="N67" s="388"/>
      <c r="O67" s="388"/>
      <c r="P67" s="388"/>
      <c r="Q67" s="388"/>
      <c r="R67" s="388"/>
      <c r="S67" s="388"/>
      <c r="T67" s="388"/>
    </row>
    <row r="68" spans="1:20" s="324" customFormat="1" ht="17.25">
      <c r="A68" s="315">
        <v>1.3</v>
      </c>
      <c r="B68" s="316" t="str">
        <f>+'Dramakan hosqer'!B79</f>
        <v>մեքենաներ և սարքավորումներ</v>
      </c>
      <c r="C68" s="318">
        <v>479.1</v>
      </c>
      <c r="D68" s="318">
        <f>+'Dramakan hosqer'!F79</f>
        <v>408</v>
      </c>
      <c r="E68" s="385">
        <f t="shared" si="5"/>
        <v>-71.100000000000023</v>
      </c>
      <c r="F68" s="386"/>
      <c r="G68" s="387"/>
      <c r="H68" s="323"/>
      <c r="I68" s="323"/>
      <c r="J68" s="323"/>
      <c r="K68" s="323"/>
      <c r="L68" s="323"/>
      <c r="M68" s="323"/>
      <c r="N68" s="388"/>
      <c r="O68" s="388"/>
      <c r="P68" s="388"/>
      <c r="Q68" s="388"/>
      <c r="R68" s="388"/>
      <c r="S68" s="388"/>
      <c r="T68" s="388"/>
    </row>
    <row r="69" spans="1:20" s="324" customFormat="1" ht="17.25">
      <c r="A69" s="315">
        <v>1.4</v>
      </c>
      <c r="B69" s="316" t="str">
        <f>+'Dramakan hosqer'!B80</f>
        <v>սպորտային գույք</v>
      </c>
      <c r="C69" s="318"/>
      <c r="D69" s="318">
        <f>+'Dramakan hosqer'!F80</f>
        <v>120</v>
      </c>
      <c r="E69" s="385">
        <f t="shared" si="5"/>
        <v>120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 hidden="1">
      <c r="A70" s="315">
        <v>1.5</v>
      </c>
      <c r="B70" s="316">
        <f>+'Dramakan hosqer'!B81</f>
        <v>0</v>
      </c>
      <c r="C70" s="318"/>
      <c r="D70" s="318">
        <f>+'Dramakan hosqer'!F81</f>
        <v>0</v>
      </c>
      <c r="E70" s="385">
        <f>D70-C70</f>
        <v>0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19" customFormat="1" ht="34.5">
      <c r="A71" s="23">
        <v>2</v>
      </c>
      <c r="B71" s="370" t="str">
        <f>+'Dramakan hosqer'!B83</f>
        <v>Հիմնական միջոցների հիմնական վերանորոգում, 
այդ թվում՝</v>
      </c>
      <c r="C71" s="106">
        <f>SUM(C72:C74)</f>
        <v>250</v>
      </c>
      <c r="D71" s="106">
        <f>SUM(D72:D74)</f>
        <v>0</v>
      </c>
      <c r="E71" s="106">
        <f>D71-C71</f>
        <v>-250</v>
      </c>
      <c r="F71" s="106"/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324" customFormat="1" ht="17.25" hidden="1">
      <c r="A72" s="315">
        <v>2.1</v>
      </c>
      <c r="B72" s="316" t="str">
        <f>+'Dramakan hosqer'!B84</f>
        <v>ամրացված գույքի (շենք)</v>
      </c>
      <c r="C72" s="318"/>
      <c r="D72" s="318">
        <f>+'Dramakan hosqer'!F84</f>
        <v>0</v>
      </c>
      <c r="E72" s="385">
        <f t="shared" si="5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2.2000000000000002</v>
      </c>
      <c r="B73" s="316" t="str">
        <f>+'Dramakan hosqer'!B85</f>
        <v>հիմնական միջոցի</v>
      </c>
      <c r="C73" s="318"/>
      <c r="D73" s="318">
        <f>+'Dramakan hosqer'!F85</f>
        <v>0</v>
      </c>
      <c r="E73" s="385">
        <f t="shared" si="5"/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>
      <c r="A74" s="315">
        <v>2.2999999999999998</v>
      </c>
      <c r="B74" s="316" t="str">
        <f>+'Dramakan hosqer'!B86</f>
        <v>նախագծանախահաշվային փաստաթղթերի գծով</v>
      </c>
      <c r="C74" s="318">
        <v>250</v>
      </c>
      <c r="D74" s="318">
        <f>+'Dramakan hosqer'!F86</f>
        <v>0</v>
      </c>
      <c r="E74" s="385">
        <f t="shared" si="5"/>
        <v>-250</v>
      </c>
      <c r="F74" s="386" t="s">
        <v>281</v>
      </c>
      <c r="G74" s="387"/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59" t="s">
        <v>54</v>
      </c>
      <c r="B75" s="337" t="s">
        <v>137</v>
      </c>
      <c r="C75" s="104">
        <f>SUM(C76:C77)</f>
        <v>0</v>
      </c>
      <c r="D75" s="104">
        <f>SUM(D76:D77)</f>
        <v>11875.3</v>
      </c>
      <c r="E75" s="104">
        <f t="shared" si="5"/>
        <v>11875.3</v>
      </c>
      <c r="F75" s="104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19" customFormat="1" ht="17.25" hidden="1">
      <c r="A76" s="23">
        <v>1</v>
      </c>
      <c r="B76" s="142" t="str">
        <f>+'Dramakan hosqer'!B88</f>
        <v>Սննդի գծով</v>
      </c>
      <c r="C76" s="106"/>
      <c r="D76" s="106">
        <f>+'Dramakan hosqer'!F88</f>
        <v>11875.3</v>
      </c>
      <c r="E76" s="106">
        <f>D76-C76</f>
        <v>11875.3</v>
      </c>
      <c r="F76" s="106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156" customFormat="1" ht="17.25" hidden="1">
      <c r="A77" s="23">
        <v>2</v>
      </c>
      <c r="B77" s="142">
        <f>+'Dramakan hosqer'!B89</f>
        <v>0</v>
      </c>
      <c r="C77" s="106"/>
      <c r="D77" s="106">
        <f>+'Dramakan hosqer'!F89</f>
        <v>0</v>
      </c>
      <c r="E77" s="106">
        <f>D77-C77</f>
        <v>0</v>
      </c>
      <c r="F77" s="106"/>
      <c r="G77" s="32"/>
      <c r="H77" s="31"/>
      <c r="I77" s="31"/>
      <c r="J77" s="31"/>
      <c r="K77" s="31"/>
      <c r="L77" s="31"/>
      <c r="M77" s="31"/>
      <c r="N77" s="28"/>
      <c r="O77" s="28"/>
      <c r="P77" s="28"/>
      <c r="Q77" s="28"/>
      <c r="R77" s="28"/>
      <c r="S77" s="28"/>
      <c r="T77" s="28"/>
    </row>
    <row r="78" spans="1:20" s="63" customFormat="1" ht="34.5">
      <c r="A78" s="336" t="s">
        <v>36</v>
      </c>
      <c r="B78" s="337" t="s">
        <v>37</v>
      </c>
      <c r="C78" s="104">
        <f>C6+C7-C24</f>
        <v>52859.399999999907</v>
      </c>
      <c r="D78" s="104">
        <f>D6+D7-D24</f>
        <v>29610.269999999786</v>
      </c>
      <c r="E78" s="104">
        <f t="shared" si="5"/>
        <v>-23249.130000000121</v>
      </c>
      <c r="F78" s="104"/>
      <c r="G78" s="55"/>
      <c r="H78" s="45"/>
      <c r="I78" s="45"/>
      <c r="J78" s="45"/>
      <c r="K78" s="45"/>
      <c r="L78" s="45"/>
      <c r="M78" s="45"/>
      <c r="N78" s="50"/>
      <c r="O78" s="50"/>
      <c r="P78" s="50"/>
      <c r="Q78" s="50"/>
      <c r="R78" s="50"/>
      <c r="S78" s="50"/>
      <c r="T78" s="50"/>
    </row>
    <row r="79" spans="1:20" s="7" customFormat="1" ht="46.5" customHeight="1">
      <c r="A79" s="6"/>
      <c r="B79" s="8"/>
      <c r="C79" s="6"/>
      <c r="D79" s="6"/>
      <c r="E79" s="6"/>
      <c r="F79" s="6"/>
      <c r="G79" s="53"/>
      <c r="H79" s="39"/>
      <c r="I79" s="39"/>
      <c r="J79" s="39"/>
      <c r="K79" s="39"/>
      <c r="L79" s="39"/>
      <c r="M79" s="39"/>
      <c r="N79" s="47"/>
      <c r="O79" s="47"/>
      <c r="P79" s="47"/>
      <c r="Q79" s="47"/>
      <c r="R79" s="47"/>
      <c r="S79" s="47"/>
      <c r="T79" s="47"/>
    </row>
    <row r="80" spans="1:20" s="7" customFormat="1" ht="25.5" customHeight="1">
      <c r="B80" s="343" t="s">
        <v>2</v>
      </c>
      <c r="C80" s="67"/>
      <c r="D80" s="456" t="str">
        <f>+'Dramakan hosqer'!E92</f>
        <v>ԱՐՓԻՆԵ ՀԱԿՈԲՅԱՆ</v>
      </c>
      <c r="E80" s="453"/>
      <c r="F80" s="45"/>
      <c r="G80" s="53"/>
      <c r="H80" s="39"/>
      <c r="I80" s="39"/>
      <c r="J80" s="39"/>
      <c r="K80" s="39"/>
      <c r="L80" s="39"/>
      <c r="M80" s="39"/>
      <c r="N80" s="47"/>
      <c r="O80" s="47"/>
      <c r="P80" s="47"/>
      <c r="Q80" s="47"/>
      <c r="R80" s="47"/>
      <c r="S80" s="47"/>
      <c r="T80" s="47"/>
    </row>
    <row r="81" spans="1:6" ht="13.5" customHeight="1">
      <c r="A81" s="7"/>
      <c r="B81" s="66" t="s">
        <v>4</v>
      </c>
      <c r="C81" s="371"/>
      <c r="D81" s="455" t="s">
        <v>86</v>
      </c>
      <c r="E81" s="455"/>
      <c r="F81" s="41"/>
    </row>
    <row r="82" spans="1:6" ht="22.5" customHeight="1">
      <c r="B82" s="372" t="s">
        <v>6</v>
      </c>
      <c r="C82" s="67"/>
      <c r="D82" s="453" t="str">
        <f>+'Dramakan hosqer'!E94</f>
        <v>ՆԱՐԻՆԵ ՄՈՎՍԻՍՅԱՆ</v>
      </c>
      <c r="E82" s="453"/>
      <c r="F82" s="45"/>
    </row>
    <row r="83" spans="1:6" ht="12" customHeight="1">
      <c r="B83" s="65"/>
      <c r="C83" s="67"/>
      <c r="D83" s="455" t="s">
        <v>86</v>
      </c>
      <c r="E83" s="455"/>
      <c r="F83" s="41"/>
    </row>
    <row r="84" spans="1:6">
      <c r="B84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3"/>
  <sheetViews>
    <sheetView view="pageBreakPreview" topLeftCell="A10" workbookViewId="0">
      <selection activeCell="F59" sqref="F59"/>
    </sheetView>
  </sheetViews>
  <sheetFormatPr defaultColWidth="9.140625" defaultRowHeight="13.5"/>
  <cols>
    <col min="1" max="1" width="4.85546875" style="56" customWidth="1"/>
    <col min="2" max="2" width="39.8554687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7" t="s">
        <v>63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 customHeight="1">
      <c r="A2" s="458" t="str">
        <f>+'Ekamut-caxs'!A7:D7</f>
        <v xml:space="preserve">«Ավանի մսուր-մանկապարտեզներ»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 customHeight="1">
      <c r="A3" s="459" t="s">
        <v>140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238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133</v>
      </c>
    </row>
    <row r="6" spans="1:22" s="74" customFormat="1" ht="52.5" customHeight="1">
      <c r="A6" s="70" t="s">
        <v>3</v>
      </c>
      <c r="B6" s="71" t="s">
        <v>141</v>
      </c>
      <c r="C6" s="70" t="s">
        <v>142</v>
      </c>
      <c r="D6" s="70" t="s">
        <v>143</v>
      </c>
      <c r="E6" s="72" t="s">
        <v>144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 customHeight="1">
      <c r="A7" s="461" t="s">
        <v>145</v>
      </c>
      <c r="B7" s="462"/>
      <c r="C7" s="463"/>
      <c r="D7" s="97"/>
      <c r="E7" s="9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146</v>
      </c>
      <c r="C8" s="75"/>
      <c r="D8" s="77">
        <f>SUM(D9:D13)</f>
        <v>1028.0999999999999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270</v>
      </c>
      <c r="C9" s="79" t="s">
        <v>271</v>
      </c>
      <c r="D9" s="11">
        <v>0.5</v>
      </c>
      <c r="E9" s="11"/>
    </row>
    <row r="10" spans="1:22" ht="18" customHeight="1">
      <c r="A10" s="79">
        <v>1.2</v>
      </c>
      <c r="B10" s="81" t="s">
        <v>272</v>
      </c>
      <c r="C10" s="83" t="s">
        <v>169</v>
      </c>
      <c r="D10" s="11">
        <v>621.29999999999995</v>
      </c>
      <c r="E10" s="11"/>
    </row>
    <row r="11" spans="1:22">
      <c r="A11" s="79">
        <v>1.3</v>
      </c>
      <c r="B11" s="81" t="s">
        <v>154</v>
      </c>
      <c r="C11" s="79" t="s">
        <v>155</v>
      </c>
      <c r="D11" s="11">
        <v>89.3</v>
      </c>
      <c r="E11" s="11"/>
    </row>
    <row r="12" spans="1:22">
      <c r="A12" s="79">
        <v>1.4</v>
      </c>
      <c r="B12" s="81" t="s">
        <v>156</v>
      </c>
      <c r="C12" s="82" t="s">
        <v>157</v>
      </c>
      <c r="D12" s="11">
        <v>299.3</v>
      </c>
      <c r="E12" s="11"/>
    </row>
    <row r="13" spans="1:22">
      <c r="A13" s="79">
        <v>1.5</v>
      </c>
      <c r="B13" s="81"/>
      <c r="C13" s="79" t="s">
        <v>158</v>
      </c>
      <c r="D13" s="11">
        <v>17.7</v>
      </c>
      <c r="E13" s="11"/>
    </row>
    <row r="14" spans="1:22" s="60" customFormat="1" ht="28.5">
      <c r="A14" s="75">
        <v>2</v>
      </c>
      <c r="B14" s="85" t="s">
        <v>159</v>
      </c>
      <c r="C14" s="75"/>
      <c r="D14" s="77">
        <f>SUM(D15:D15)</f>
        <v>247.5</v>
      </c>
      <c r="E14" s="78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27">
      <c r="A15" s="79">
        <v>2.1</v>
      </c>
      <c r="B15" s="81"/>
      <c r="C15" s="79" t="s">
        <v>160</v>
      </c>
      <c r="D15" s="11">
        <v>247.5</v>
      </c>
      <c r="E15" s="11"/>
    </row>
    <row r="16" spans="1:22" s="64" customFormat="1" ht="17.25">
      <c r="A16" s="20"/>
      <c r="B16" s="86" t="s">
        <v>65</v>
      </c>
      <c r="C16" s="87"/>
      <c r="D16" s="88">
        <f>D8+D14</f>
        <v>1275.5999999999999</v>
      </c>
      <c r="E16" s="89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</row>
    <row r="17" spans="1:22" s="57" customFormat="1" ht="17.25">
      <c r="A17" s="461" t="s">
        <v>161</v>
      </c>
      <c r="B17" s="462"/>
      <c r="C17" s="462"/>
      <c r="D17" s="97"/>
      <c r="E17" s="9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>
      <c r="A18" s="79">
        <v>1.1000000000000001</v>
      </c>
      <c r="B18" s="80" t="s">
        <v>147</v>
      </c>
      <c r="C18" s="79" t="s">
        <v>148</v>
      </c>
      <c r="D18" s="11">
        <v>5830.5</v>
      </c>
      <c r="E18" s="11"/>
    </row>
    <row r="19" spans="1:22">
      <c r="A19" s="79">
        <v>1.2</v>
      </c>
      <c r="B19" s="80" t="s">
        <v>149</v>
      </c>
      <c r="C19" s="79" t="s">
        <v>150</v>
      </c>
      <c r="D19" s="11">
        <v>2263.1</v>
      </c>
      <c r="E19" s="11"/>
    </row>
    <row r="20" spans="1:22">
      <c r="A20" s="79">
        <v>1.3</v>
      </c>
      <c r="B20" s="80" t="s">
        <v>151</v>
      </c>
      <c r="C20" s="79" t="s">
        <v>152</v>
      </c>
      <c r="D20" s="11">
        <v>1764.8</v>
      </c>
      <c r="E20" s="11"/>
    </row>
    <row r="21" spans="1:22">
      <c r="A21" s="79">
        <v>1.4</v>
      </c>
      <c r="B21" s="80" t="s">
        <v>177</v>
      </c>
      <c r="C21" s="79" t="s">
        <v>153</v>
      </c>
      <c r="D21" s="11">
        <v>33.700000000000003</v>
      </c>
      <c r="E21" s="11"/>
    </row>
    <row r="22" spans="1:22">
      <c r="A22" s="79">
        <v>1.7</v>
      </c>
      <c r="B22" s="81"/>
      <c r="C22" s="79" t="s">
        <v>169</v>
      </c>
      <c r="D22" s="11">
        <v>150.5</v>
      </c>
      <c r="E22" s="11"/>
    </row>
    <row r="23" spans="1:22">
      <c r="A23" s="79">
        <v>1.8</v>
      </c>
      <c r="B23" s="81" t="s">
        <v>269</v>
      </c>
      <c r="C23" s="83" t="s">
        <v>148</v>
      </c>
      <c r="D23" s="11">
        <v>1501</v>
      </c>
      <c r="E23" s="11"/>
    </row>
    <row r="24" spans="1:22" ht="14.25">
      <c r="A24" s="79"/>
      <c r="B24" s="76" t="s">
        <v>162</v>
      </c>
      <c r="C24" s="10"/>
      <c r="D24" s="77">
        <f>SUM(D25:D26)</f>
        <v>43375.899999999994</v>
      </c>
      <c r="E24" s="11"/>
      <c r="F24" s="112">
        <f>SUM(D18:D23)</f>
        <v>11543.6</v>
      </c>
      <c r="G24" s="112">
        <f>+D27-D24-F24</f>
        <v>0</v>
      </c>
    </row>
    <row r="25" spans="1:22" ht="33">
      <c r="A25" s="79">
        <v>1.1000000000000001</v>
      </c>
      <c r="B25" s="105"/>
      <c r="C25" s="360" t="s">
        <v>168</v>
      </c>
      <c r="D25" s="84">
        <v>41985.7</v>
      </c>
      <c r="E25" s="11"/>
    </row>
    <row r="26" spans="1:22" ht="27">
      <c r="A26" s="79">
        <v>1.2</v>
      </c>
      <c r="B26" s="90"/>
      <c r="C26" s="79" t="s">
        <v>160</v>
      </c>
      <c r="D26" s="11">
        <v>1390.2</v>
      </c>
      <c r="E26" s="79"/>
    </row>
    <row r="27" spans="1:22" s="64" customFormat="1" ht="17.25">
      <c r="A27" s="91"/>
      <c r="B27" s="86" t="s">
        <v>65</v>
      </c>
      <c r="C27" s="92"/>
      <c r="D27" s="93">
        <f>SUM(D18:D24)</f>
        <v>54919.499999999993</v>
      </c>
      <c r="E27" s="94"/>
      <c r="F27" s="273">
        <f>+D27-D25</f>
        <v>12933.799999999996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</row>
    <row r="28" spans="1:22" ht="10.5" customHeight="1"/>
    <row r="29" spans="1:22" ht="39" customHeight="1">
      <c r="C29" s="95" t="s">
        <v>163</v>
      </c>
    </row>
    <row r="30" spans="1:22" ht="59.25" customHeight="1">
      <c r="A30" s="96">
        <v>1</v>
      </c>
      <c r="B30" s="97" t="s">
        <v>259</v>
      </c>
      <c r="C30" s="93">
        <f>+'Dramakani hamematakan'!C78</f>
        <v>52859.399999999907</v>
      </c>
      <c r="D30" s="464" t="s">
        <v>164</v>
      </c>
      <c r="E30" s="465"/>
    </row>
    <row r="31" spans="1:22" ht="36.75" customHeight="1"/>
    <row r="32" spans="1:22" s="60" customFormat="1" ht="25.5" customHeight="1">
      <c r="A32" s="98"/>
      <c r="B32" s="167" t="s">
        <v>2</v>
      </c>
      <c r="C32" s="168"/>
      <c r="D32" s="466" t="str">
        <f>+'Dramakan hosqer'!E92</f>
        <v>ԱՐՓԻՆԵ ՀԱԿՈԲՅԱՆ</v>
      </c>
      <c r="E32" s="46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s="60" customFormat="1" ht="12.75" customHeight="1">
      <c r="A33" s="98"/>
      <c r="B33" s="169"/>
      <c r="C33" s="170"/>
      <c r="D33" s="467" t="s">
        <v>86</v>
      </c>
      <c r="E33" s="467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60" customFormat="1" ht="22.5" customHeight="1">
      <c r="A34" s="98"/>
      <c r="B34" s="167" t="s">
        <v>6</v>
      </c>
      <c r="C34" s="168"/>
      <c r="D34" s="466" t="str">
        <f>+'Dramakan hosqer'!E94</f>
        <v>ՆԱՐԻՆԵ ՄՈՎՍԻՍՅԱՆ</v>
      </c>
      <c r="E34" s="466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s="60" customFormat="1" ht="13.5" customHeight="1">
      <c r="A35" s="98"/>
      <c r="B35" s="99"/>
      <c r="C35" s="98" t="s">
        <v>1</v>
      </c>
      <c r="D35" s="468" t="s">
        <v>86</v>
      </c>
      <c r="E35" s="46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7" spans="1:22" ht="27" customHeight="1"/>
    <row r="41" spans="1:22" ht="33" customHeight="1"/>
    <row r="43" spans="1:22" s="100" customFormat="1" ht="36" customHeight="1"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 ht="24" customHeight="1"/>
    <row r="45" spans="1:22" ht="0.75" hidden="1" customHeight="1"/>
    <row r="46" spans="1:22" s="60" customFormat="1" ht="28.5" customHeight="1"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50" spans="1:5" s="6" customFormat="1">
      <c r="A50" s="56"/>
      <c r="B50" s="1"/>
      <c r="C50" s="1"/>
      <c r="D50" s="1"/>
      <c r="E50" s="1"/>
    </row>
    <row r="51" spans="1:5" s="6" customFormat="1" ht="24" customHeight="1">
      <c r="A51" s="56"/>
      <c r="B51" s="1"/>
      <c r="C51" s="1"/>
      <c r="D51" s="1"/>
      <c r="E51" s="1"/>
    </row>
    <row r="52" spans="1:5" s="6" customFormat="1">
      <c r="A52" s="56"/>
      <c r="B52" s="1"/>
      <c r="C52" s="1"/>
      <c r="D52" s="1"/>
      <c r="E52" s="1"/>
    </row>
    <row r="53" spans="1:5" s="6" customFormat="1" ht="24.75" customHeight="1">
      <c r="A53" s="56"/>
      <c r="B53" s="1"/>
      <c r="C53" s="1"/>
      <c r="D53" s="1"/>
      <c r="E53" s="1"/>
    </row>
  </sheetData>
  <mergeCells count="11">
    <mergeCell ref="D30:E30"/>
    <mergeCell ref="D32:E32"/>
    <mergeCell ref="D33:E33"/>
    <mergeCell ref="D34:E34"/>
    <mergeCell ref="D35:E35"/>
    <mergeCell ref="A1:E1"/>
    <mergeCell ref="A2:E2"/>
    <mergeCell ref="A3:E3"/>
    <mergeCell ref="A4:E4"/>
    <mergeCell ref="A17:C17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24:G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8"/>
  <sheetViews>
    <sheetView view="pageBreakPreview" topLeftCell="A4" zoomScale="85" zoomScaleSheetLayoutView="85" workbookViewId="0">
      <selection activeCell="F59" sqref="F59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5.140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" width="11" style="212" customWidth="1"/>
    <col min="17" max="17" width="11.28515625" style="212" customWidth="1"/>
    <col min="18" max="18" width="10.28515625" style="212" customWidth="1"/>
    <col min="19" max="25" width="9.140625" style="212"/>
    <col min="26" max="26" width="10.7109375" style="212" customWidth="1"/>
    <col min="27" max="27" width="11.42578125" style="212" customWidth="1"/>
    <col min="28" max="16384" width="9.140625" style="212"/>
  </cols>
  <sheetData>
    <row r="1" spans="1:27" s="210" customFormat="1" ht="18.75" customHeight="1">
      <c r="A1" s="471" t="s">
        <v>63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27" s="210" customFormat="1" ht="21.75" customHeight="1">
      <c r="A2" s="470" t="str">
        <f>+'Ekamut-caxs'!A7</f>
        <v xml:space="preserve">«Ավանի մսուր-մանկապարտեզներ»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27" s="210" customFormat="1" ht="21" customHeight="1">
      <c r="A3" s="470" t="s">
        <v>87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27" ht="21" customHeight="1" thickBot="1"/>
    <row r="5" spans="1:27" s="214" customFormat="1" ht="19.5" customHeight="1">
      <c r="A5" s="477" t="s">
        <v>108</v>
      </c>
      <c r="B5" s="479" t="s">
        <v>88</v>
      </c>
      <c r="C5" s="481" t="s">
        <v>89</v>
      </c>
      <c r="D5" s="482"/>
      <c r="E5" s="482"/>
      <c r="F5" s="483"/>
      <c r="G5" s="481" t="s">
        <v>90</v>
      </c>
      <c r="H5" s="482"/>
      <c r="I5" s="482"/>
      <c r="J5" s="483"/>
      <c r="K5" s="481" t="s">
        <v>130</v>
      </c>
      <c r="L5" s="482"/>
      <c r="M5" s="482"/>
      <c r="N5" s="482"/>
      <c r="O5" s="483"/>
    </row>
    <row r="6" spans="1:27" s="216" customFormat="1" ht="51" customHeight="1">
      <c r="A6" s="478"/>
      <c r="B6" s="480"/>
      <c r="C6" s="394" t="s">
        <v>218</v>
      </c>
      <c r="D6" s="215" t="s">
        <v>202</v>
      </c>
      <c r="E6" s="215" t="s">
        <v>246</v>
      </c>
      <c r="F6" s="395" t="s">
        <v>247</v>
      </c>
      <c r="G6" s="394" t="s">
        <v>219</v>
      </c>
      <c r="H6" s="215" t="s">
        <v>202</v>
      </c>
      <c r="I6" s="215" t="s">
        <v>248</v>
      </c>
      <c r="J6" s="395" t="s">
        <v>247</v>
      </c>
      <c r="K6" s="394" t="s">
        <v>218</v>
      </c>
      <c r="L6" s="215" t="s">
        <v>246</v>
      </c>
      <c r="M6" s="215" t="s">
        <v>249</v>
      </c>
      <c r="N6" s="213" t="s">
        <v>250</v>
      </c>
      <c r="O6" s="408" t="s">
        <v>251</v>
      </c>
    </row>
    <row r="7" spans="1:27" ht="19.5" customHeight="1">
      <c r="A7" s="239">
        <v>1</v>
      </c>
      <c r="B7" s="410" t="s">
        <v>91</v>
      </c>
      <c r="C7" s="396">
        <v>38772</v>
      </c>
      <c r="D7" s="217">
        <v>5571535</v>
      </c>
      <c r="E7" s="428">
        <v>45305</v>
      </c>
      <c r="F7" s="397">
        <f>IF((E7&lt;10000), E7*143.7, E7*107.1)</f>
        <v>4852165.5</v>
      </c>
      <c r="G7" s="398">
        <v>42853</v>
      </c>
      <c r="H7" s="292">
        <v>2214840</v>
      </c>
      <c r="I7" s="289">
        <v>43856</v>
      </c>
      <c r="J7" s="397">
        <f>+I7*53.48</f>
        <v>2345418.88</v>
      </c>
      <c r="K7" s="398">
        <v>872</v>
      </c>
      <c r="L7" s="289">
        <v>970</v>
      </c>
      <c r="M7" s="296">
        <f>+L7*200.42</f>
        <v>194407.4</v>
      </c>
      <c r="N7" s="294">
        <f>+L7*5.572</f>
        <v>5404.84</v>
      </c>
      <c r="O7" s="295">
        <f>+N7+M7</f>
        <v>199812.24</v>
      </c>
    </row>
    <row r="8" spans="1:27" ht="19.5" customHeight="1">
      <c r="A8" s="239">
        <v>2</v>
      </c>
      <c r="B8" s="410" t="s">
        <v>92</v>
      </c>
      <c r="C8" s="398">
        <v>31482</v>
      </c>
      <c r="D8" s="292">
        <v>4523960</v>
      </c>
      <c r="E8" s="398">
        <v>31482</v>
      </c>
      <c r="F8" s="397">
        <f t="shared" ref="F8:F18" si="0">IF((E8&lt;10000), E8*143.7, E8*107.1)</f>
        <v>3371722.1999999997</v>
      </c>
      <c r="G8" s="398">
        <v>40872</v>
      </c>
      <c r="H8" s="292">
        <v>2116179</v>
      </c>
      <c r="I8" s="398">
        <v>40872</v>
      </c>
      <c r="J8" s="397">
        <f t="shared" ref="J8:J18" si="1">+I8*53.48</f>
        <v>2185834.56</v>
      </c>
      <c r="K8" s="398">
        <v>1007</v>
      </c>
      <c r="L8" s="398">
        <v>1007</v>
      </c>
      <c r="M8" s="296">
        <f t="shared" ref="M8:M18" si="2">+L8*200.42</f>
        <v>201822.93999999997</v>
      </c>
      <c r="N8" s="294">
        <f t="shared" ref="N8:N18" si="3">+L8*5.572</f>
        <v>5611.0039999999999</v>
      </c>
      <c r="O8" s="295">
        <f t="shared" ref="O8:O18" si="4">+N8+M8</f>
        <v>207433.94399999996</v>
      </c>
    </row>
    <row r="9" spans="1:27" ht="19.5" customHeight="1">
      <c r="A9" s="239">
        <v>3</v>
      </c>
      <c r="B9" s="410" t="s">
        <v>93</v>
      </c>
      <c r="C9" s="398">
        <v>25222</v>
      </c>
      <c r="D9" s="292">
        <v>3624399</v>
      </c>
      <c r="E9" s="398">
        <v>25222</v>
      </c>
      <c r="F9" s="397">
        <f t="shared" si="0"/>
        <v>2701276.1999999997</v>
      </c>
      <c r="G9" s="398">
        <v>40257</v>
      </c>
      <c r="H9" s="292">
        <v>2084096</v>
      </c>
      <c r="I9" s="398">
        <v>40257</v>
      </c>
      <c r="J9" s="397">
        <f t="shared" si="1"/>
        <v>2152944.36</v>
      </c>
      <c r="K9" s="398">
        <v>1063</v>
      </c>
      <c r="L9" s="398">
        <v>1063</v>
      </c>
      <c r="M9" s="296">
        <f t="shared" si="2"/>
        <v>213046.46</v>
      </c>
      <c r="N9" s="294">
        <f t="shared" si="3"/>
        <v>5923.0360000000001</v>
      </c>
      <c r="O9" s="295">
        <f t="shared" si="4"/>
        <v>218969.49599999998</v>
      </c>
    </row>
    <row r="10" spans="1:27" ht="19.5" customHeight="1">
      <c r="A10" s="239">
        <v>4</v>
      </c>
      <c r="B10" s="410" t="s">
        <v>94</v>
      </c>
      <c r="C10" s="398">
        <v>3112</v>
      </c>
      <c r="D10" s="292">
        <v>447192</v>
      </c>
      <c r="E10" s="398">
        <v>3112</v>
      </c>
      <c r="F10" s="397">
        <f t="shared" si="0"/>
        <v>447194.39999999997</v>
      </c>
      <c r="G10" s="398">
        <v>31752</v>
      </c>
      <c r="H10" s="292">
        <v>1661054</v>
      </c>
      <c r="I10" s="398">
        <v>31752</v>
      </c>
      <c r="J10" s="397">
        <f t="shared" si="1"/>
        <v>1698096.96</v>
      </c>
      <c r="K10" s="398">
        <v>1206</v>
      </c>
      <c r="L10" s="398">
        <v>1206</v>
      </c>
      <c r="M10" s="296">
        <f t="shared" si="2"/>
        <v>241706.52</v>
      </c>
      <c r="N10" s="294">
        <f t="shared" si="3"/>
        <v>6719.8320000000003</v>
      </c>
      <c r="O10" s="295">
        <f t="shared" si="4"/>
        <v>248426.35199999998</v>
      </c>
    </row>
    <row r="11" spans="1:27" ht="19.5" customHeight="1">
      <c r="A11" s="239">
        <v>5</v>
      </c>
      <c r="B11" s="410" t="s">
        <v>95</v>
      </c>
      <c r="C11" s="399">
        <v>345</v>
      </c>
      <c r="D11" s="219">
        <v>49575</v>
      </c>
      <c r="E11" s="399">
        <v>345</v>
      </c>
      <c r="F11" s="397">
        <f t="shared" si="0"/>
        <v>49576.499999999993</v>
      </c>
      <c r="G11" s="398">
        <v>28609</v>
      </c>
      <c r="H11" s="292">
        <v>1493196</v>
      </c>
      <c r="I11" s="398">
        <v>28609</v>
      </c>
      <c r="J11" s="397">
        <f t="shared" si="1"/>
        <v>1530009.3199999998</v>
      </c>
      <c r="K11" s="398">
        <v>1388</v>
      </c>
      <c r="L11" s="398">
        <v>1388</v>
      </c>
      <c r="M11" s="296">
        <f t="shared" si="2"/>
        <v>278182.95999999996</v>
      </c>
      <c r="N11" s="294">
        <f t="shared" si="3"/>
        <v>7733.9359999999997</v>
      </c>
      <c r="O11" s="295">
        <f t="shared" si="4"/>
        <v>285916.89599999995</v>
      </c>
    </row>
    <row r="12" spans="1:27" ht="19.5" customHeight="1">
      <c r="A12" s="239">
        <v>6</v>
      </c>
      <c r="B12" s="410" t="s">
        <v>96</v>
      </c>
      <c r="C12" s="399">
        <v>175</v>
      </c>
      <c r="D12" s="219">
        <v>25146</v>
      </c>
      <c r="E12" s="399">
        <v>175</v>
      </c>
      <c r="F12" s="397">
        <f t="shared" si="0"/>
        <v>25147.499999999996</v>
      </c>
      <c r="G12" s="398">
        <v>26705</v>
      </c>
      <c r="H12" s="292">
        <v>1398049</v>
      </c>
      <c r="I12" s="398">
        <v>26705</v>
      </c>
      <c r="J12" s="397">
        <f t="shared" si="1"/>
        <v>1428183.4</v>
      </c>
      <c r="K12" s="398">
        <v>1522</v>
      </c>
      <c r="L12" s="398">
        <v>1522</v>
      </c>
      <c r="M12" s="296">
        <f t="shared" si="2"/>
        <v>305039.24</v>
      </c>
      <c r="N12" s="294">
        <f t="shared" si="3"/>
        <v>8480.5840000000007</v>
      </c>
      <c r="O12" s="295">
        <f t="shared" si="4"/>
        <v>313519.82399999996</v>
      </c>
    </row>
    <row r="13" spans="1:27" ht="19.5" customHeight="1">
      <c r="A13" s="239">
        <v>7</v>
      </c>
      <c r="B13" s="410" t="s">
        <v>97</v>
      </c>
      <c r="C13" s="399">
        <v>92</v>
      </c>
      <c r="D13" s="219">
        <v>13220</v>
      </c>
      <c r="E13" s="399">
        <v>92</v>
      </c>
      <c r="F13" s="397">
        <f t="shared" si="0"/>
        <v>13220.4</v>
      </c>
      <c r="G13" s="398">
        <v>26234</v>
      </c>
      <c r="H13" s="292">
        <v>1368775</v>
      </c>
      <c r="I13" s="398">
        <v>26234</v>
      </c>
      <c r="J13" s="397">
        <f t="shared" si="1"/>
        <v>1402994.3199999998</v>
      </c>
      <c r="K13" s="398">
        <v>1606</v>
      </c>
      <c r="L13" s="398">
        <v>1606</v>
      </c>
      <c r="M13" s="296">
        <f t="shared" si="2"/>
        <v>321874.51999999996</v>
      </c>
      <c r="N13" s="294">
        <f t="shared" si="3"/>
        <v>8948.6319999999996</v>
      </c>
      <c r="O13" s="295">
        <f t="shared" si="4"/>
        <v>330823.15199999994</v>
      </c>
    </row>
    <row r="14" spans="1:27" ht="19.5" customHeight="1">
      <c r="A14" s="239">
        <v>8</v>
      </c>
      <c r="B14" s="411" t="s">
        <v>98</v>
      </c>
      <c r="C14" s="399">
        <v>97</v>
      </c>
      <c r="D14" s="219">
        <v>13938</v>
      </c>
      <c r="E14" s="399">
        <v>97</v>
      </c>
      <c r="F14" s="397">
        <f t="shared" si="0"/>
        <v>13938.9</v>
      </c>
      <c r="G14" s="398">
        <v>25255</v>
      </c>
      <c r="H14" s="292">
        <v>1316586</v>
      </c>
      <c r="I14" s="398">
        <v>25255</v>
      </c>
      <c r="J14" s="397">
        <f t="shared" si="1"/>
        <v>1350637.4</v>
      </c>
      <c r="K14" s="398">
        <v>1128</v>
      </c>
      <c r="L14" s="398">
        <v>1128</v>
      </c>
      <c r="M14" s="296">
        <f t="shared" si="2"/>
        <v>226073.75999999998</v>
      </c>
      <c r="N14" s="294">
        <f t="shared" si="3"/>
        <v>6285.2160000000003</v>
      </c>
      <c r="O14" s="295">
        <f t="shared" si="4"/>
        <v>232358.97599999997</v>
      </c>
      <c r="P14" s="210"/>
      <c r="Q14" s="210"/>
      <c r="S14" s="210"/>
      <c r="T14" s="210"/>
      <c r="U14" s="210"/>
      <c r="V14" s="210"/>
      <c r="W14" s="210"/>
      <c r="X14" s="210"/>
      <c r="Y14" s="210"/>
      <c r="Z14" s="210"/>
      <c r="AA14" s="210"/>
    </row>
    <row r="15" spans="1:27" ht="19.5" customHeight="1">
      <c r="A15" s="239">
        <v>9</v>
      </c>
      <c r="B15" s="411" t="s">
        <v>99</v>
      </c>
      <c r="C15" s="399">
        <v>163</v>
      </c>
      <c r="D15" s="219">
        <v>23422</v>
      </c>
      <c r="E15" s="399">
        <v>163</v>
      </c>
      <c r="F15" s="397">
        <f t="shared" si="0"/>
        <v>23423.1</v>
      </c>
      <c r="G15" s="398">
        <v>28097</v>
      </c>
      <c r="H15" s="292">
        <v>1471697</v>
      </c>
      <c r="I15" s="398">
        <v>28097</v>
      </c>
      <c r="J15" s="397">
        <f t="shared" si="1"/>
        <v>1502627.5599999998</v>
      </c>
      <c r="K15" s="398">
        <v>1309</v>
      </c>
      <c r="L15" s="398">
        <v>1309</v>
      </c>
      <c r="M15" s="296">
        <f t="shared" si="2"/>
        <v>262349.77999999997</v>
      </c>
      <c r="N15" s="294">
        <f t="shared" si="3"/>
        <v>7293.7480000000005</v>
      </c>
      <c r="O15" s="295">
        <f t="shared" si="4"/>
        <v>269643.52799999999</v>
      </c>
    </row>
    <row r="16" spans="1:27" ht="19.5" customHeight="1">
      <c r="A16" s="239">
        <v>10</v>
      </c>
      <c r="B16" s="411" t="s">
        <v>100</v>
      </c>
      <c r="C16" s="399">
        <v>6068</v>
      </c>
      <c r="D16" s="219">
        <v>871968</v>
      </c>
      <c r="E16" s="399">
        <v>6068</v>
      </c>
      <c r="F16" s="397">
        <f t="shared" si="0"/>
        <v>871971.6</v>
      </c>
      <c r="G16" s="398">
        <v>38149</v>
      </c>
      <c r="H16" s="292">
        <v>1997343</v>
      </c>
      <c r="I16" s="398">
        <v>38149</v>
      </c>
      <c r="J16" s="397">
        <f t="shared" si="1"/>
        <v>2040208.5199999998</v>
      </c>
      <c r="K16" s="398">
        <v>1127</v>
      </c>
      <c r="L16" s="398">
        <v>1127</v>
      </c>
      <c r="M16" s="296">
        <f t="shared" si="2"/>
        <v>225873.34</v>
      </c>
      <c r="N16" s="294">
        <f t="shared" si="3"/>
        <v>6279.6440000000002</v>
      </c>
      <c r="O16" s="295">
        <f t="shared" si="4"/>
        <v>232152.984</v>
      </c>
    </row>
    <row r="17" spans="1:21" ht="19.5" customHeight="1">
      <c r="A17" s="239">
        <v>11</v>
      </c>
      <c r="B17" s="411" t="s">
        <v>101</v>
      </c>
      <c r="C17" s="400">
        <v>26999</v>
      </c>
      <c r="D17" s="218">
        <v>3879755</v>
      </c>
      <c r="E17" s="400">
        <f>+E8</f>
        <v>31482</v>
      </c>
      <c r="F17" s="397">
        <f t="shared" si="0"/>
        <v>3371722.1999999997</v>
      </c>
      <c r="G17" s="405">
        <v>42597</v>
      </c>
      <c r="H17" s="293">
        <v>2202815</v>
      </c>
      <c r="I17" s="405">
        <v>42597</v>
      </c>
      <c r="J17" s="397">
        <f t="shared" si="1"/>
        <v>2278087.56</v>
      </c>
      <c r="K17" s="405">
        <v>1152</v>
      </c>
      <c r="L17" s="405">
        <v>1152</v>
      </c>
      <c r="M17" s="296">
        <f t="shared" si="2"/>
        <v>230883.84</v>
      </c>
      <c r="N17" s="294">
        <f t="shared" si="3"/>
        <v>6418.9440000000004</v>
      </c>
      <c r="O17" s="295">
        <f t="shared" si="4"/>
        <v>237302.78399999999</v>
      </c>
    </row>
    <row r="18" spans="1:21" ht="19.5" customHeight="1">
      <c r="A18" s="239">
        <v>12</v>
      </c>
      <c r="B18" s="411" t="s">
        <v>102</v>
      </c>
      <c r="C18" s="400">
        <v>40578</v>
      </c>
      <c r="D18" s="218">
        <v>5831057</v>
      </c>
      <c r="E18" s="400">
        <f>+E7</f>
        <v>45305</v>
      </c>
      <c r="F18" s="397">
        <f t="shared" si="0"/>
        <v>4852165.5</v>
      </c>
      <c r="G18" s="405">
        <v>43724</v>
      </c>
      <c r="H18" s="293">
        <v>2255551</v>
      </c>
      <c r="I18" s="405">
        <v>43724</v>
      </c>
      <c r="J18" s="397">
        <f t="shared" si="1"/>
        <v>2338359.52</v>
      </c>
      <c r="K18" s="405">
        <v>1227</v>
      </c>
      <c r="L18" s="405">
        <v>1227</v>
      </c>
      <c r="M18" s="296">
        <f t="shared" si="2"/>
        <v>245915.34</v>
      </c>
      <c r="N18" s="294">
        <f t="shared" si="3"/>
        <v>6836.8440000000001</v>
      </c>
      <c r="O18" s="295">
        <f t="shared" si="4"/>
        <v>252752.18400000001</v>
      </c>
    </row>
    <row r="19" spans="1:21" ht="32.25" customHeight="1" thickBot="1">
      <c r="A19" s="412"/>
      <c r="B19" s="413" t="s">
        <v>84</v>
      </c>
      <c r="C19" s="401">
        <f t="shared" ref="C19:E19" si="5">SUM(C7:C18)</f>
        <v>173105</v>
      </c>
      <c r="D19" s="402">
        <f t="shared" si="5"/>
        <v>24875167</v>
      </c>
      <c r="E19" s="403">
        <f t="shared" si="5"/>
        <v>188848</v>
      </c>
      <c r="F19" s="404">
        <f>SUM(F7:F18)</f>
        <v>20593524</v>
      </c>
      <c r="G19" s="406">
        <f>+MAX(E19,G8)</f>
        <v>188848</v>
      </c>
      <c r="H19" s="407">
        <f>SUM(H7:H18)</f>
        <v>21580181</v>
      </c>
      <c r="I19" s="403">
        <f t="shared" ref="I19:O19" si="6">SUM(I7:I18)</f>
        <v>416107</v>
      </c>
      <c r="J19" s="404">
        <f t="shared" si="6"/>
        <v>22253402.359999999</v>
      </c>
      <c r="K19" s="401">
        <f t="shared" si="6"/>
        <v>14607</v>
      </c>
      <c r="L19" s="403">
        <f t="shared" si="6"/>
        <v>14705</v>
      </c>
      <c r="M19" s="402">
        <f t="shared" si="6"/>
        <v>2947176.0999999992</v>
      </c>
      <c r="N19" s="409">
        <f t="shared" si="6"/>
        <v>81936.260000000009</v>
      </c>
      <c r="O19" s="404">
        <f t="shared" si="6"/>
        <v>3029112.36</v>
      </c>
    </row>
    <row r="20" spans="1:21" ht="21.75" customHeight="1">
      <c r="B20" s="222"/>
      <c r="C20" s="223"/>
      <c r="D20" s="224"/>
      <c r="E20" s="223"/>
      <c r="F20" s="224">
        <f>ROUND(F19/1000,1)</f>
        <v>20593.5</v>
      </c>
      <c r="G20" s="223"/>
      <c r="H20" s="224"/>
      <c r="I20" s="223"/>
      <c r="J20" s="224">
        <f>ROUND(J19/1000,1)</f>
        <v>22253.4</v>
      </c>
      <c r="K20" s="223"/>
      <c r="L20" s="223"/>
      <c r="M20" s="224">
        <f>ROUND(M19/1000,1)</f>
        <v>2947.2</v>
      </c>
      <c r="N20" s="224">
        <f t="shared" ref="N20:O20" si="7">ROUND(N19/1000,1)</f>
        <v>81.900000000000006</v>
      </c>
      <c r="O20" s="224">
        <f t="shared" si="7"/>
        <v>3029.1</v>
      </c>
      <c r="U20"/>
    </row>
    <row r="21" spans="1:21" ht="33.75" customHeight="1" thickBot="1">
      <c r="B21" s="475" t="s">
        <v>220</v>
      </c>
      <c r="C21" s="475"/>
      <c r="D21" s="475"/>
      <c r="E21" s="225"/>
      <c r="F21" s="226"/>
      <c r="H21" s="225"/>
      <c r="M21" s="224"/>
    </row>
    <row r="22" spans="1:21" s="210" customFormat="1" ht="42.75" customHeight="1">
      <c r="A22" s="227"/>
      <c r="B22" s="414" t="s">
        <v>134</v>
      </c>
      <c r="C22" s="227" t="s">
        <v>135</v>
      </c>
      <c r="D22" s="228" t="s">
        <v>221</v>
      </c>
      <c r="E22" s="228" t="s">
        <v>221</v>
      </c>
      <c r="F22" s="229" t="s">
        <v>221</v>
      </c>
      <c r="G22" s="228" t="s">
        <v>135</v>
      </c>
      <c r="H22" s="228" t="s">
        <v>221</v>
      </c>
      <c r="I22" s="228" t="s">
        <v>221</v>
      </c>
      <c r="J22" s="230" t="s">
        <v>221</v>
      </c>
      <c r="K22" s="228" t="s">
        <v>135</v>
      </c>
      <c r="L22" s="228" t="s">
        <v>221</v>
      </c>
      <c r="M22" s="231" t="s">
        <v>221</v>
      </c>
      <c r="N22" s="227" t="s">
        <v>221</v>
      </c>
      <c r="O22" s="230" t="s">
        <v>221</v>
      </c>
    </row>
    <row r="23" spans="1:21" ht="23.25" customHeight="1">
      <c r="A23" s="232">
        <v>1</v>
      </c>
      <c r="B23" s="415"/>
      <c r="C23" s="234"/>
      <c r="D23" s="220" t="s">
        <v>221</v>
      </c>
      <c r="E23" s="220" t="s">
        <v>221</v>
      </c>
      <c r="F23" s="233"/>
      <c r="G23" s="234"/>
      <c r="H23" s="220" t="s">
        <v>221</v>
      </c>
      <c r="I23" s="220" t="s">
        <v>221</v>
      </c>
      <c r="J23" s="235"/>
      <c r="K23" s="234"/>
      <c r="L23" s="220" t="s">
        <v>221</v>
      </c>
      <c r="M23" s="236"/>
      <c r="N23" s="237" t="s">
        <v>221</v>
      </c>
      <c r="O23" s="238" t="s">
        <v>221</v>
      </c>
    </row>
    <row r="24" spans="1:21" ht="23.25" customHeight="1">
      <c r="A24" s="232">
        <v>2</v>
      </c>
      <c r="B24" s="415"/>
      <c r="C24" s="234"/>
      <c r="D24" s="220" t="s">
        <v>221</v>
      </c>
      <c r="E24" s="220" t="s">
        <v>221</v>
      </c>
      <c r="F24" s="233"/>
      <c r="G24" s="234"/>
      <c r="H24" s="220" t="s">
        <v>221</v>
      </c>
      <c r="I24" s="220" t="s">
        <v>221</v>
      </c>
      <c r="J24" s="235"/>
      <c r="K24" s="234"/>
      <c r="L24" s="220" t="s">
        <v>221</v>
      </c>
      <c r="M24" s="236"/>
      <c r="N24" s="237" t="s">
        <v>221</v>
      </c>
      <c r="O24" s="238" t="s">
        <v>221</v>
      </c>
    </row>
    <row r="25" spans="1:21" s="216" customFormat="1" ht="23.25" customHeight="1">
      <c r="A25" s="239">
        <v>3</v>
      </c>
      <c r="B25" s="416"/>
      <c r="C25" s="242"/>
      <c r="D25" s="240" t="s">
        <v>221</v>
      </c>
      <c r="E25" s="240" t="s">
        <v>221</v>
      </c>
      <c r="F25" s="241"/>
      <c r="G25" s="242"/>
      <c r="H25" s="240" t="s">
        <v>221</v>
      </c>
      <c r="I25" s="240" t="s">
        <v>221</v>
      </c>
      <c r="J25" s="241"/>
      <c r="K25" s="242"/>
      <c r="L25" s="240" t="s">
        <v>221</v>
      </c>
      <c r="M25" s="243"/>
      <c r="N25" s="244" t="s">
        <v>221</v>
      </c>
      <c r="O25" s="245" t="s">
        <v>221</v>
      </c>
    </row>
    <row r="26" spans="1:21" s="210" customFormat="1" ht="24" customHeight="1">
      <c r="A26" s="246"/>
      <c r="B26" s="417" t="s">
        <v>65</v>
      </c>
      <c r="C26" s="248" t="s">
        <v>221</v>
      </c>
      <c r="D26" s="221" t="s">
        <v>221</v>
      </c>
      <c r="E26" s="221" t="s">
        <v>221</v>
      </c>
      <c r="F26" s="247">
        <f>SUM(F23:F25)</f>
        <v>0</v>
      </c>
      <c r="G26" s="248" t="s">
        <v>221</v>
      </c>
      <c r="H26" s="221" t="s">
        <v>221</v>
      </c>
      <c r="I26" s="221" t="s">
        <v>221</v>
      </c>
      <c r="J26" s="247">
        <f>SUM(J23:J25)</f>
        <v>0</v>
      </c>
      <c r="K26" s="248" t="s">
        <v>221</v>
      </c>
      <c r="L26" s="221" t="s">
        <v>221</v>
      </c>
      <c r="M26" s="249">
        <f>SUM(M23:M25)</f>
        <v>0</v>
      </c>
      <c r="N26" s="246" t="s">
        <v>221</v>
      </c>
      <c r="O26" s="250" t="s">
        <v>221</v>
      </c>
    </row>
    <row r="27" spans="1:21" s="210" customFormat="1" ht="27" customHeight="1" thickBot="1">
      <c r="A27" s="251"/>
      <c r="B27" s="418" t="s">
        <v>222</v>
      </c>
      <c r="C27" s="254"/>
      <c r="D27" s="252" t="s">
        <v>221</v>
      </c>
      <c r="E27" s="252" t="s">
        <v>221</v>
      </c>
      <c r="F27" s="253">
        <f>+F20-F26</f>
        <v>20593.5</v>
      </c>
      <c r="G27" s="254" t="s">
        <v>221</v>
      </c>
      <c r="H27" s="252" t="s">
        <v>221</v>
      </c>
      <c r="I27" s="252" t="s">
        <v>221</v>
      </c>
      <c r="J27" s="253">
        <f>J20-J26</f>
        <v>22253.4</v>
      </c>
      <c r="K27" s="254" t="s">
        <v>221</v>
      </c>
      <c r="L27" s="252" t="s">
        <v>221</v>
      </c>
      <c r="M27" s="255">
        <f>M20-M26</f>
        <v>2947.2</v>
      </c>
      <c r="N27" s="251" t="s">
        <v>221</v>
      </c>
      <c r="O27" s="253">
        <f>+O20-M26</f>
        <v>3029.1</v>
      </c>
    </row>
    <row r="28" spans="1:21" s="210" customFormat="1" ht="25.5" customHeight="1" thickBot="1">
      <c r="B28" s="256"/>
      <c r="F28" s="224"/>
      <c r="J28" s="257" t="s">
        <v>136</v>
      </c>
      <c r="K28" s="258"/>
      <c r="L28" s="258"/>
      <c r="M28" s="259">
        <f>+F26+J26+M26</f>
        <v>0</v>
      </c>
    </row>
    <row r="29" spans="1:21" s="210" customFormat="1" ht="20.25" customHeight="1">
      <c r="B29" s="256"/>
      <c r="F29" s="224"/>
      <c r="M29" s="224"/>
    </row>
    <row r="30" spans="1:21" s="222" customFormat="1" ht="25.5" customHeight="1">
      <c r="B30" s="211"/>
      <c r="C30" s="470" t="s">
        <v>2</v>
      </c>
      <c r="D30" s="470"/>
      <c r="E30" s="211"/>
      <c r="F30" s="211"/>
      <c r="G30" s="476"/>
      <c r="H30" s="476"/>
      <c r="I30" s="260"/>
      <c r="J30" s="473" t="str">
        <f>+'Dramakan hosqer'!E92</f>
        <v>ԱՐՓԻՆԵ ՀԱԿՈԲՅԱՆ</v>
      </c>
      <c r="K30" s="473"/>
      <c r="M30" s="226"/>
    </row>
    <row r="31" spans="1:21" s="210" customFormat="1">
      <c r="C31" s="261"/>
      <c r="D31" s="261"/>
      <c r="E31" s="262"/>
      <c r="F31" s="262"/>
      <c r="G31" s="474" t="s">
        <v>85</v>
      </c>
      <c r="H31" s="474"/>
      <c r="I31" s="263"/>
      <c r="J31" s="474" t="s">
        <v>103</v>
      </c>
      <c r="K31" s="474"/>
    </row>
    <row r="32" spans="1:21" s="222" customFormat="1" ht="23.25" customHeight="1">
      <c r="B32" s="211"/>
      <c r="C32" s="264" t="s">
        <v>6</v>
      </c>
      <c r="D32" s="264"/>
      <c r="E32" s="211"/>
      <c r="F32" s="211"/>
      <c r="G32" s="472"/>
      <c r="H32" s="472"/>
      <c r="I32" s="265"/>
      <c r="J32" s="473" t="str">
        <f>+'Dramakan hosqer'!E94</f>
        <v>ՆԱՐԻՆԵ ՄՈՎՍԻՍՅԱՆ</v>
      </c>
      <c r="K32" s="473"/>
    </row>
    <row r="33" spans="3:13" s="210" customFormat="1">
      <c r="C33" s="225"/>
      <c r="D33" s="225"/>
      <c r="G33" s="474" t="s">
        <v>85</v>
      </c>
      <c r="H33" s="474"/>
      <c r="I33" s="263"/>
      <c r="J33" s="474" t="s">
        <v>103</v>
      </c>
      <c r="K33" s="474"/>
    </row>
    <row r="34" spans="3:13">
      <c r="F34" s="266" t="s">
        <v>1</v>
      </c>
    </row>
    <row r="35" spans="3:13" ht="16.5" customHeight="1">
      <c r="C35" s="267" t="s">
        <v>104</v>
      </c>
      <c r="D35" s="267"/>
      <c r="E35" s="267" t="s">
        <v>105</v>
      </c>
      <c r="F35" s="267" t="s">
        <v>223</v>
      </c>
      <c r="I35" s="268" t="s">
        <v>106</v>
      </c>
      <c r="J35" s="269" t="s">
        <v>192</v>
      </c>
      <c r="K35" s="269"/>
      <c r="L35" s="269" t="s">
        <v>190</v>
      </c>
      <c r="M35" s="269" t="s">
        <v>252</v>
      </c>
    </row>
    <row r="36" spans="3:13" ht="16.5" customHeight="1">
      <c r="C36" s="267" t="s">
        <v>107</v>
      </c>
      <c r="D36" s="267"/>
      <c r="E36" s="267" t="s">
        <v>105</v>
      </c>
      <c r="F36" s="267" t="s">
        <v>194</v>
      </c>
      <c r="I36" s="469" t="s">
        <v>196</v>
      </c>
      <c r="J36" s="469"/>
      <c r="K36" s="269"/>
      <c r="L36" s="469"/>
      <c r="M36" s="469"/>
    </row>
    <row r="37" spans="3:13">
      <c r="C37" s="267"/>
      <c r="D37" s="267"/>
      <c r="E37" s="469" t="s">
        <v>195</v>
      </c>
      <c r="F37" s="469"/>
      <c r="I37" s="469"/>
      <c r="J37" s="469"/>
      <c r="K37" s="269"/>
      <c r="L37" s="469"/>
      <c r="M37" s="469"/>
    </row>
    <row r="38" spans="3:13">
      <c r="C38" s="267"/>
      <c r="D38" s="267"/>
      <c r="E38" s="469"/>
      <c r="F38" s="46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59" sqref="F5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«Ավանի մսուր-մանկապարտեզներ»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59" t="s">
        <v>261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5"/>
      <c r="O3" s="155"/>
      <c r="P3" s="155"/>
    </row>
    <row r="4" spans="1:16" ht="16.5">
      <c r="M4" s="162" t="s">
        <v>0</v>
      </c>
    </row>
    <row r="5" spans="1:16" ht="13.5" customHeight="1">
      <c r="A5" s="490" t="s">
        <v>138</v>
      </c>
      <c r="B5" s="490" t="s">
        <v>64</v>
      </c>
      <c r="C5" s="488" t="s">
        <v>191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139</v>
      </c>
    </row>
    <row r="6" spans="1:16" ht="89.25" customHeight="1">
      <c r="A6" s="490"/>
      <c r="B6" s="490"/>
      <c r="C6" s="143" t="s">
        <v>212</v>
      </c>
      <c r="D6" s="143" t="s">
        <v>213</v>
      </c>
      <c r="E6" s="143" t="s">
        <v>230</v>
      </c>
      <c r="F6" s="143" t="s">
        <v>231</v>
      </c>
      <c r="G6" s="114" t="s">
        <v>232</v>
      </c>
      <c r="H6" s="114" t="s">
        <v>175</v>
      </c>
      <c r="I6" s="114" t="s">
        <v>174</v>
      </c>
      <c r="J6" s="114" t="s">
        <v>111</v>
      </c>
      <c r="K6" s="114" t="s">
        <v>166</v>
      </c>
      <c r="L6" s="9"/>
      <c r="M6" s="489"/>
    </row>
    <row r="7" spans="1:16" ht="27.75" customHeight="1">
      <c r="A7" s="114">
        <v>1</v>
      </c>
      <c r="B7" s="146" t="s">
        <v>176</v>
      </c>
      <c r="C7" s="147">
        <v>36863.300000000003</v>
      </c>
      <c r="D7" s="147">
        <v>421612.4</v>
      </c>
      <c r="E7" s="147">
        <f>478.4*3*4</f>
        <v>5740.7999999999993</v>
      </c>
      <c r="F7" s="147">
        <f>IF(E7&gt;1,C15,"")</f>
        <v>297.89999999999998</v>
      </c>
      <c r="G7" s="147">
        <f>+J15</f>
        <v>780.2</v>
      </c>
      <c r="H7" s="199">
        <f>H10*1.17*161.2+3*119.6+H10*150.8</f>
        <v>17668.403999999999</v>
      </c>
      <c r="I7" s="147">
        <v>2250</v>
      </c>
      <c r="J7" s="199">
        <v>10129.6</v>
      </c>
      <c r="K7" s="147"/>
      <c r="L7" s="147"/>
      <c r="M7" s="148">
        <f>ROUND(SUM(C7:L7),1)</f>
        <v>495342.6</v>
      </c>
    </row>
    <row r="8" spans="1:16" ht="35.25" customHeight="1">
      <c r="A8" s="114">
        <v>1.1000000000000001</v>
      </c>
      <c r="B8" s="161" t="s">
        <v>83</v>
      </c>
      <c r="C8" s="147">
        <v>21</v>
      </c>
      <c r="D8" s="147">
        <v>147</v>
      </c>
      <c r="E8" s="115" t="s">
        <v>170</v>
      </c>
      <c r="F8" s="115" t="s">
        <v>170</v>
      </c>
      <c r="G8" s="115" t="s">
        <v>170</v>
      </c>
      <c r="H8" s="115" t="s">
        <v>170</v>
      </c>
      <c r="I8" s="115" t="s">
        <v>170</v>
      </c>
      <c r="J8" s="115" t="s">
        <v>170</v>
      </c>
      <c r="K8" s="115" t="s">
        <v>170</v>
      </c>
      <c r="L8" s="115" t="s">
        <v>170</v>
      </c>
      <c r="M8" s="148">
        <f>ROUND(SUM(C8:L8),1)</f>
        <v>168</v>
      </c>
    </row>
    <row r="9" spans="1:16" s="116" customFormat="1" ht="34.5" customHeight="1">
      <c r="A9" s="149"/>
      <c r="B9" s="150" t="s">
        <v>65</v>
      </c>
      <c r="C9" s="147" t="s">
        <v>170</v>
      </c>
      <c r="D9" s="147"/>
      <c r="E9" s="115" t="s">
        <v>170</v>
      </c>
      <c r="F9" s="115" t="s">
        <v>170</v>
      </c>
      <c r="G9" s="115" t="s">
        <v>170</v>
      </c>
      <c r="H9" s="115" t="s">
        <v>170</v>
      </c>
      <c r="I9" s="115" t="s">
        <v>170</v>
      </c>
      <c r="J9" s="115" t="s">
        <v>170</v>
      </c>
      <c r="K9" s="115" t="s">
        <v>170</v>
      </c>
      <c r="L9" s="115" t="s">
        <v>170</v>
      </c>
      <c r="M9" s="151">
        <f>ROUND(SUM(M7:M8),1)</f>
        <v>495510.6</v>
      </c>
    </row>
    <row r="10" spans="1:16" s="116" customFormat="1" ht="18.75" customHeight="1">
      <c r="B10" s="209">
        <v>38328.400000000001</v>
      </c>
      <c r="C10" s="118">
        <f>+B10*11</f>
        <v>421612.4</v>
      </c>
      <c r="D10" s="118"/>
      <c r="E10" s="393">
        <f>478.4*4</f>
        <v>1913.6</v>
      </c>
      <c r="F10" s="119"/>
      <c r="G10" s="119"/>
      <c r="H10" s="208">
        <v>51</v>
      </c>
      <c r="I10" s="120"/>
      <c r="J10" s="121"/>
      <c r="K10" s="120"/>
      <c r="L10" s="119"/>
      <c r="M10" s="122"/>
      <c r="N10" s="117"/>
    </row>
    <row r="11" spans="1:16" s="123" customFormat="1" ht="21" customHeight="1">
      <c r="B11" s="124">
        <f>39467.453-3*478.4</f>
        <v>38032.253000000004</v>
      </c>
      <c r="C11" s="101"/>
      <c r="D11" s="101"/>
      <c r="E11" s="125"/>
      <c r="F11" s="125"/>
      <c r="G11" s="126"/>
      <c r="H11" s="58"/>
      <c r="I11" s="58"/>
      <c r="J11" s="101"/>
      <c r="K11" s="493"/>
      <c r="L11" s="493"/>
      <c r="M11" s="127"/>
    </row>
    <row r="12" spans="1:16" s="116" customFormat="1" ht="69" customHeight="1">
      <c r="B12" s="486" t="s">
        <v>188</v>
      </c>
      <c r="C12" s="487"/>
      <c r="D12" s="126"/>
      <c r="G12" s="101"/>
      <c r="H12" s="101"/>
      <c r="I12" s="486" t="s">
        <v>189</v>
      </c>
      <c r="J12" s="487"/>
      <c r="K12" s="101"/>
      <c r="L12" s="101"/>
      <c r="M12" s="101"/>
    </row>
    <row r="13" spans="1:16" s="116" customFormat="1" ht="40.5">
      <c r="B13" s="152" t="s">
        <v>167</v>
      </c>
      <c r="C13" s="153" t="s">
        <v>214</v>
      </c>
      <c r="D13" s="128"/>
      <c r="G13" s="128"/>
      <c r="H13" s="128"/>
      <c r="I13" s="152" t="s">
        <v>167</v>
      </c>
      <c r="J13" s="153" t="s">
        <v>215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216</v>
      </c>
      <c r="E14" s="64"/>
      <c r="H14" s="154"/>
      <c r="I14" s="158">
        <v>119600</v>
      </c>
      <c r="J14" s="160">
        <v>856</v>
      </c>
      <c r="K14" s="131" t="s">
        <v>216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217</v>
      </c>
      <c r="E15" s="133"/>
      <c r="F15" s="133"/>
      <c r="G15" s="133"/>
      <c r="H15" s="120"/>
      <c r="I15" s="158">
        <v>119600</v>
      </c>
      <c r="J15" s="160">
        <f>+J14-75.8</f>
        <v>780.2</v>
      </c>
      <c r="K15" s="131" t="s">
        <v>217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4"/>
      <c r="E17" s="484"/>
      <c r="F17" s="173"/>
      <c r="G17" s="173"/>
      <c r="H17" s="491" t="str">
        <f>+'Dramakan hosqer'!E92</f>
        <v>ԱՐՓԻՆԵ ՀԱԿՈԲՅԱՆ</v>
      </c>
      <c r="I17" s="491"/>
      <c r="J17" s="491"/>
      <c r="K17" s="136"/>
    </row>
    <row r="18" spans="2:11" s="137" customFormat="1" ht="17.25" customHeight="1">
      <c r="B18" s="174"/>
      <c r="C18" s="175"/>
      <c r="D18" s="485" t="s">
        <v>85</v>
      </c>
      <c r="E18" s="485"/>
      <c r="F18" s="176"/>
      <c r="G18" s="177"/>
      <c r="H18" s="492" t="s">
        <v>86</v>
      </c>
      <c r="I18" s="492"/>
      <c r="J18" s="492"/>
      <c r="K18" s="138"/>
    </row>
    <row r="19" spans="2:11" s="135" customFormat="1" ht="24.75" customHeight="1">
      <c r="B19" s="178" t="s">
        <v>6</v>
      </c>
      <c r="C19" s="172"/>
      <c r="D19" s="484"/>
      <c r="E19" s="484"/>
      <c r="F19" s="179"/>
      <c r="G19" s="179"/>
      <c r="H19" s="491" t="str">
        <f>+'Dramakan hosqer'!E94</f>
        <v>ՆԱՐԻՆԵ ՄՈՎՍԻՍՅԱՆ</v>
      </c>
      <c r="I19" s="491"/>
      <c r="J19" s="491"/>
      <c r="K19" s="136"/>
    </row>
    <row r="20" spans="2:11" s="137" customFormat="1" ht="18.75" customHeight="1">
      <c r="B20" s="175"/>
      <c r="C20" s="175"/>
      <c r="D20" s="485" t="s">
        <v>85</v>
      </c>
      <c r="E20" s="485"/>
      <c r="F20" s="176"/>
      <c r="G20" s="177"/>
      <c r="H20" s="492" t="s">
        <v>86</v>
      </c>
      <c r="I20" s="492"/>
      <c r="J20" s="492"/>
      <c r="K20" s="138"/>
    </row>
    <row r="21" spans="2:11" s="139" customFormat="1" ht="16.5">
      <c r="C21" s="138"/>
      <c r="D21" s="13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6" workbookViewId="0">
      <selection activeCell="F59" sqref="F5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5" t="s">
        <v>63</v>
      </c>
      <c r="B1" s="495"/>
      <c r="C1" s="495"/>
      <c r="D1" s="495"/>
    </row>
    <row r="2" spans="1:4" ht="17.25">
      <c r="A2" s="496" t="str">
        <f>+'Ekamut-caxs'!A7:D7</f>
        <v xml:space="preserve">«Ավանի մսուր-մանկապարտեզներ» ՀՈԱԿ-ի </v>
      </c>
      <c r="B2" s="496"/>
      <c r="C2" s="496"/>
      <c r="D2" s="496"/>
    </row>
    <row r="3" spans="1:4" ht="39.75" customHeight="1">
      <c r="A3" s="496" t="s">
        <v>260</v>
      </c>
      <c r="B3" s="496"/>
      <c r="C3" s="496"/>
      <c r="D3" s="496"/>
    </row>
    <row r="6" spans="1:4" ht="60" customHeight="1">
      <c r="A6" s="276" t="s">
        <v>3</v>
      </c>
      <c r="B6" s="288" t="s">
        <v>116</v>
      </c>
      <c r="C6" s="288" t="s">
        <v>117</v>
      </c>
      <c r="D6" s="276" t="s">
        <v>233</v>
      </c>
    </row>
    <row r="7" spans="1:4" s="18" customFormat="1" ht="30" customHeight="1">
      <c r="A7" s="277">
        <v>1</v>
      </c>
      <c r="B7" s="278" t="s">
        <v>234</v>
      </c>
      <c r="C7" s="277">
        <f>SUM(C8:C10)</f>
        <v>4</v>
      </c>
      <c r="D7" s="277">
        <f>SUM(D8:D10)</f>
        <v>80</v>
      </c>
    </row>
    <row r="8" spans="1:4" ht="25.5" customHeight="1">
      <c r="A8" s="279">
        <v>1.1000000000000001</v>
      </c>
      <c r="B8" s="280" t="s">
        <v>118</v>
      </c>
      <c r="C8" s="279">
        <v>4</v>
      </c>
      <c r="D8" s="279">
        <v>80</v>
      </c>
    </row>
    <row r="9" spans="1:4" ht="25.5" customHeight="1">
      <c r="A9" s="279">
        <v>1.2</v>
      </c>
      <c r="B9" s="280" t="s">
        <v>119</v>
      </c>
      <c r="C9" s="279"/>
      <c r="D9" s="279"/>
    </row>
    <row r="10" spans="1:4" ht="25.5" customHeight="1">
      <c r="A10" s="279">
        <v>1.3</v>
      </c>
      <c r="B10" s="280" t="s">
        <v>120</v>
      </c>
      <c r="C10" s="279"/>
      <c r="D10" s="279"/>
    </row>
    <row r="11" spans="1:4" s="18" customFormat="1" ht="30" customHeight="1">
      <c r="A11" s="277">
        <v>2</v>
      </c>
      <c r="B11" s="278" t="s">
        <v>235</v>
      </c>
      <c r="C11" s="277">
        <f>SUM(C12:C14)</f>
        <v>15</v>
      </c>
      <c r="D11" s="277">
        <f>SUM(D12:D14)</f>
        <v>410</v>
      </c>
    </row>
    <row r="12" spans="1:4" ht="21.75" customHeight="1">
      <c r="A12" s="279">
        <v>2.1</v>
      </c>
      <c r="B12" s="280" t="s">
        <v>121</v>
      </c>
      <c r="C12" s="279">
        <v>7</v>
      </c>
      <c r="D12" s="279">
        <v>195</v>
      </c>
    </row>
    <row r="13" spans="1:4" ht="21.75" customHeight="1">
      <c r="A13" s="279">
        <v>2.2000000000000002</v>
      </c>
      <c r="B13" s="280" t="s">
        <v>122</v>
      </c>
      <c r="C13" s="279">
        <v>7</v>
      </c>
      <c r="D13" s="279">
        <v>186</v>
      </c>
    </row>
    <row r="14" spans="1:4" ht="21.75" customHeight="1">
      <c r="A14" s="279">
        <v>2.2999999999999998</v>
      </c>
      <c r="B14" s="280" t="s">
        <v>123</v>
      </c>
      <c r="C14" s="279">
        <v>1</v>
      </c>
      <c r="D14" s="279">
        <v>29</v>
      </c>
    </row>
    <row r="15" spans="1:4" s="18" customFormat="1" ht="30" customHeight="1">
      <c r="A15" s="277">
        <v>3</v>
      </c>
      <c r="B15" s="278" t="s">
        <v>236</v>
      </c>
      <c r="C15" s="277">
        <f>SUM(C16:C19)</f>
        <v>17</v>
      </c>
      <c r="D15" s="277">
        <f>SUM(D16:D19)</f>
        <v>452</v>
      </c>
    </row>
    <row r="16" spans="1:4" ht="23.25" customHeight="1">
      <c r="A16" s="279">
        <v>3.1</v>
      </c>
      <c r="B16" s="281" t="s">
        <v>124</v>
      </c>
      <c r="C16" s="279">
        <v>7</v>
      </c>
      <c r="D16" s="279">
        <v>185</v>
      </c>
    </row>
    <row r="17" spans="1:4" ht="23.25" customHeight="1">
      <c r="A17" s="279">
        <v>3.2</v>
      </c>
      <c r="B17" s="281" t="s">
        <v>125</v>
      </c>
      <c r="C17" s="279">
        <v>7</v>
      </c>
      <c r="D17" s="279">
        <v>188</v>
      </c>
    </row>
    <row r="18" spans="1:4" ht="23.25" customHeight="1">
      <c r="A18" s="279">
        <v>3.3</v>
      </c>
      <c r="B18" s="281" t="s">
        <v>126</v>
      </c>
      <c r="C18" s="279">
        <v>2</v>
      </c>
      <c r="D18" s="279">
        <v>52</v>
      </c>
    </row>
    <row r="19" spans="1:4" ht="23.25" customHeight="1">
      <c r="A19" s="279">
        <v>3.4</v>
      </c>
      <c r="B19" s="281" t="s">
        <v>267</v>
      </c>
      <c r="C19" s="279">
        <v>1</v>
      </c>
      <c r="D19" s="279">
        <v>27</v>
      </c>
    </row>
    <row r="20" spans="1:4" s="18" customFormat="1" ht="30" customHeight="1">
      <c r="A20" s="277">
        <v>4</v>
      </c>
      <c r="B20" s="278" t="s">
        <v>237</v>
      </c>
      <c r="C20" s="277">
        <f>SUM(C21:C23)</f>
        <v>15</v>
      </c>
      <c r="D20" s="277">
        <f>SUM(D21:D23)</f>
        <v>483</v>
      </c>
    </row>
    <row r="21" spans="1:4" ht="23.25" customHeight="1">
      <c r="A21" s="279">
        <v>4.0999999999999996</v>
      </c>
      <c r="B21" s="281" t="s">
        <v>127</v>
      </c>
      <c r="C21" s="279">
        <v>7</v>
      </c>
      <c r="D21" s="279">
        <v>226</v>
      </c>
    </row>
    <row r="22" spans="1:4" ht="23.25" customHeight="1">
      <c r="A22" s="279">
        <v>4.2</v>
      </c>
      <c r="B22" s="281" t="s">
        <v>128</v>
      </c>
      <c r="C22" s="279">
        <v>6</v>
      </c>
      <c r="D22" s="279">
        <v>192</v>
      </c>
    </row>
    <row r="23" spans="1:4" ht="23.25" customHeight="1">
      <c r="A23" s="279">
        <v>4.3</v>
      </c>
      <c r="B23" s="281" t="s">
        <v>268</v>
      </c>
      <c r="C23" s="279">
        <v>2</v>
      </c>
      <c r="D23" s="279">
        <v>65</v>
      </c>
    </row>
    <row r="24" spans="1:4" s="18" customFormat="1" ht="31.5" customHeight="1">
      <c r="A24" s="277"/>
      <c r="B24" s="278" t="s">
        <v>65</v>
      </c>
      <c r="C24" s="277">
        <f>C7+C11+C15+C20</f>
        <v>51</v>
      </c>
      <c r="D24" s="277">
        <f>D7+D11+D15+D20</f>
        <v>1425</v>
      </c>
    </row>
    <row r="25" spans="1:4" ht="48.75" customHeight="1"/>
    <row r="26" spans="1:4" ht="17.25">
      <c r="B26" s="283" t="s">
        <v>2</v>
      </c>
      <c r="C26" s="497" t="str">
        <f>+'Dramakan hosqer'!E92</f>
        <v>ԱՐՓԻՆԵ ՀԱԿՈԲՅԱՆ</v>
      </c>
      <c r="D26" s="497"/>
    </row>
    <row r="27" spans="1:4" ht="15.75" customHeight="1">
      <c r="B27" s="284" t="s">
        <v>4</v>
      </c>
      <c r="C27" s="494" t="s">
        <v>5</v>
      </c>
      <c r="D27" s="494"/>
    </row>
    <row r="28" spans="1:4" ht="27" customHeight="1">
      <c r="B28" s="285" t="s">
        <v>6</v>
      </c>
      <c r="C28" s="497" t="str">
        <f>+'Dramakan hosqer'!E94</f>
        <v>ՆԱՐԻՆԵ ՄՈՎՍԻՍՅԱՆ</v>
      </c>
      <c r="D28" s="497"/>
    </row>
    <row r="29" spans="1:4">
      <c r="B29" s="286"/>
      <c r="C29" s="494" t="s">
        <v>5</v>
      </c>
      <c r="D29" s="494"/>
    </row>
    <row r="30" spans="1:4">
      <c r="B30" s="287" t="s">
        <v>129</v>
      </c>
      <c r="C30" s="287"/>
      <c r="D30" s="28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https://mul2.yerevan.am/tasks/2176028/oneclick?token=675caab69beff675a8a32ce6ea732326</cp:keywords>
  <cp:lastModifiedBy>Lusine Petrosyan</cp:lastModifiedBy>
  <cp:lastPrinted>2025-03-24T06:32:01Z</cp:lastPrinted>
  <dcterms:created xsi:type="dcterms:W3CDTF">1996-10-14T23:33:28Z</dcterms:created>
  <dcterms:modified xsi:type="dcterms:W3CDTF">2025-05-20T14:58:11Z</dcterms:modified>
</cp:coreProperties>
</file>